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20115" windowHeight="9525"/>
  </bookViews>
  <sheets>
    <sheet name="Бюджет_1" sheetId="2" r:id="rId1"/>
  </sheets>
  <definedNames>
    <definedName name="_xlnm.Print_Titles" localSheetId="0">Бюджет_1!$10:$11</definedName>
    <definedName name="_xlnm.Print_Area" localSheetId="0">Бюджет_1!$A$1:$AE$136</definedName>
  </definedNames>
  <calcPr calcId="125725"/>
</workbook>
</file>

<file path=xl/calcChain.xml><?xml version="1.0" encoding="utf-8"?>
<calcChain xmlns="http://schemas.openxmlformats.org/spreadsheetml/2006/main">
  <c r="V104" i="2"/>
  <c r="X113"/>
  <c r="W113"/>
  <c r="V113"/>
  <c r="X112"/>
  <c r="W112"/>
  <c r="V112"/>
  <c r="W65"/>
  <c r="X65"/>
  <c r="V65"/>
  <c r="V34"/>
  <c r="X128"/>
  <c r="W128"/>
  <c r="V128"/>
  <c r="X126"/>
  <c r="X125" s="1"/>
  <c r="W126"/>
  <c r="W125" s="1"/>
  <c r="V126"/>
  <c r="V125" s="1"/>
  <c r="X34"/>
  <c r="X33" s="1"/>
  <c r="W34"/>
  <c r="W33"/>
  <c r="V33"/>
  <c r="X47"/>
  <c r="X46" s="1"/>
  <c r="X48"/>
  <c r="W46"/>
  <c r="W48"/>
  <c r="V48"/>
  <c r="V47" s="1"/>
  <c r="V46" s="1"/>
  <c r="W47"/>
  <c r="X95"/>
  <c r="X97"/>
  <c r="W97"/>
  <c r="W96" s="1"/>
  <c r="V97"/>
  <c r="X96"/>
  <c r="V96"/>
  <c r="V95" s="1"/>
  <c r="W95"/>
  <c r="V90"/>
  <c r="V64"/>
  <c r="X64"/>
  <c r="V66"/>
  <c r="W66"/>
  <c r="W64" s="1"/>
  <c r="X66"/>
  <c r="X93"/>
  <c r="X92" s="1"/>
  <c r="W93"/>
  <c r="V93"/>
  <c r="V92" s="1"/>
  <c r="W92"/>
  <c r="X81"/>
  <c r="W81"/>
  <c r="W80" s="1"/>
  <c r="V81"/>
  <c r="V80" s="1"/>
  <c r="X80"/>
  <c r="W102"/>
  <c r="W101" s="1"/>
  <c r="W100" s="1"/>
  <c r="X102"/>
  <c r="X101" s="1"/>
  <c r="X100" s="1"/>
  <c r="V102"/>
  <c r="V101" s="1"/>
  <c r="V100" s="1"/>
  <c r="W56" l="1"/>
  <c r="W54" s="1"/>
  <c r="W53" s="1"/>
  <c r="W52" s="1"/>
  <c r="W51" s="1"/>
  <c r="W50" s="1"/>
  <c r="X56"/>
  <c r="X54" s="1"/>
  <c r="X53" s="1"/>
  <c r="X52" s="1"/>
  <c r="X51" s="1"/>
  <c r="X50" s="1"/>
  <c r="X135"/>
  <c r="X134" s="1"/>
  <c r="X133" s="1"/>
  <c r="X132" s="1"/>
  <c r="X131" s="1"/>
  <c r="W135"/>
  <c r="W134" s="1"/>
  <c r="W133" s="1"/>
  <c r="W132" s="1"/>
  <c r="W131" s="1"/>
  <c r="X22"/>
  <c r="X21" s="1"/>
  <c r="X20" s="1"/>
  <c r="X19" s="1"/>
  <c r="W22"/>
  <c r="W21" s="1"/>
  <c r="W20" s="1"/>
  <c r="W19" s="1"/>
  <c r="V22"/>
  <c r="V21" s="1"/>
  <c r="V20" s="1"/>
  <c r="V19" s="1"/>
  <c r="W119"/>
  <c r="X119"/>
  <c r="V119"/>
  <c r="X123"/>
  <c r="W123"/>
  <c r="V123"/>
  <c r="X121"/>
  <c r="W121"/>
  <c r="V121"/>
  <c r="W105"/>
  <c r="X105"/>
  <c r="W110"/>
  <c r="W109" s="1"/>
  <c r="W104" s="1"/>
  <c r="W99" s="1"/>
  <c r="X110"/>
  <c r="X109" s="1"/>
  <c r="X104" s="1"/>
  <c r="X99" s="1"/>
  <c r="V110"/>
  <c r="V109" s="1"/>
  <c r="V107"/>
  <c r="V106" s="1"/>
  <c r="V105" s="1"/>
  <c r="W85"/>
  <c r="X85"/>
  <c r="V85"/>
  <c r="V84" s="1"/>
  <c r="W88"/>
  <c r="W87" s="1"/>
  <c r="W84" s="1"/>
  <c r="X88"/>
  <c r="X87" s="1"/>
  <c r="X84" s="1"/>
  <c r="V88"/>
  <c r="V87" s="1"/>
  <c r="W77"/>
  <c r="W76" s="1"/>
  <c r="W75" s="1"/>
  <c r="W74" s="1"/>
  <c r="X77"/>
  <c r="X76" s="1"/>
  <c r="X75" s="1"/>
  <c r="X74" s="1"/>
  <c r="V77"/>
  <c r="V76" s="1"/>
  <c r="V75" s="1"/>
  <c r="V74" s="1"/>
  <c r="W71"/>
  <c r="W70" s="1"/>
  <c r="W69" s="1"/>
  <c r="W68" s="1"/>
  <c r="X71"/>
  <c r="X70" s="1"/>
  <c r="X69" s="1"/>
  <c r="X68" s="1"/>
  <c r="V71"/>
  <c r="V70" s="1"/>
  <c r="V69" s="1"/>
  <c r="V68" s="1"/>
  <c r="W62"/>
  <c r="W61" s="1"/>
  <c r="W60" s="1"/>
  <c r="W59" s="1"/>
  <c r="W58" s="1"/>
  <c r="X62"/>
  <c r="X61" s="1"/>
  <c r="X60" s="1"/>
  <c r="X59" s="1"/>
  <c r="X58" s="1"/>
  <c r="V62"/>
  <c r="V61" s="1"/>
  <c r="V60" s="1"/>
  <c r="V59" s="1"/>
  <c r="V58" s="1"/>
  <c r="V56"/>
  <c r="V54" s="1"/>
  <c r="V53" s="1"/>
  <c r="V52" s="1"/>
  <c r="V51" s="1"/>
  <c r="V50" s="1"/>
  <c r="W42"/>
  <c r="W41" s="1"/>
  <c r="X42"/>
  <c r="X41" s="1"/>
  <c r="V44"/>
  <c r="V43" s="1"/>
  <c r="V42" s="1"/>
  <c r="V41" s="1"/>
  <c r="V39"/>
  <c r="V38" s="1"/>
  <c r="V37" s="1"/>
  <c r="V36" s="1"/>
  <c r="W29"/>
  <c r="X29"/>
  <c r="V29"/>
  <c r="W31"/>
  <c r="X31"/>
  <c r="V31"/>
  <c r="W17"/>
  <c r="X17"/>
  <c r="V17"/>
  <c r="V16" s="1"/>
  <c r="W15"/>
  <c r="W14" s="1"/>
  <c r="X15"/>
  <c r="X14" s="1"/>
  <c r="V99" l="1"/>
  <c r="V118"/>
  <c r="V117" s="1"/>
  <c r="X118"/>
  <c r="X117" s="1"/>
  <c r="X116" s="1"/>
  <c r="X115" s="1"/>
  <c r="W118"/>
  <c r="W117" s="1"/>
  <c r="W116" s="1"/>
  <c r="W115" s="1"/>
  <c r="X27"/>
  <c r="X26" s="1"/>
  <c r="X25" s="1"/>
  <c r="X24" s="1"/>
  <c r="X13" s="1"/>
  <c r="V83"/>
  <c r="V27"/>
  <c r="V26" s="1"/>
  <c r="W27"/>
  <c r="W26" s="1"/>
  <c r="W25" s="1"/>
  <c r="W24" s="1"/>
  <c r="W13" s="1"/>
  <c r="W83"/>
  <c r="W79" s="1"/>
  <c r="W73" s="1"/>
  <c r="X83"/>
  <c r="X79" s="1"/>
  <c r="X73" s="1"/>
  <c r="V15"/>
  <c r="V14" s="1"/>
  <c r="V25" l="1"/>
  <c r="V24" s="1"/>
  <c r="V13" s="1"/>
  <c r="V116"/>
  <c r="V115" s="1"/>
  <c r="V79"/>
  <c r="V73" s="1"/>
  <c r="W12"/>
  <c r="X12"/>
  <c r="V12" l="1"/>
</calcChain>
</file>

<file path=xl/sharedStrings.xml><?xml version="1.0" encoding="utf-8"?>
<sst xmlns="http://schemas.openxmlformats.org/spreadsheetml/2006/main" count="288" uniqueCount="113">
  <si>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</si>
  <si>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</si>
  <si>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</si>
  <si>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</si>
  <si>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</si>
  <si>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Итого по Непрограммное направление бюджета Маслянинского района</t>
  </si>
  <si>
    <t>8100008010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</si>
  <si>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</si>
  <si>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</si>
  <si>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</si>
  <si>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8100000000</t>
  </si>
  <si>
    <t xml:space="preserve">Итого по 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</si>
  <si>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</si>
  <si>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</si>
  <si>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</si>
  <si>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</si>
  <si>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9200005150</t>
  </si>
  <si>
    <t>Уличное освещение</t>
  </si>
  <si>
    <t>Мероприятия по сбору и вывозу бытовых отходов и мусора</t>
  </si>
  <si>
    <t>8600005010</t>
  </si>
  <si>
    <t>Мероприятия по утилизации и переработки отходов</t>
  </si>
  <si>
    <t>8600000000</t>
  </si>
  <si>
    <t>Итого по Организация утилизации и переработки бытовых и промышленных отходов в Маслянинском районе</t>
  </si>
  <si>
    <t>Благоустройство</t>
  </si>
  <si>
    <t>Жилищно-коммунальное хозяйство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</si>
  <si>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</si>
  <si>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</si>
  <si>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</si>
  <si>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</si>
  <si>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8300000000</t>
  </si>
  <si>
    <t>Итого по Дорожная деятельность в отношении автомобильных дорог Маслянинского района</t>
  </si>
  <si>
    <t>Дорожное хозяйство (дорожные фонды)</t>
  </si>
  <si>
    <t>8400048010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</si>
  <si>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</si>
  <si>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проведение отдельных мероприятий по автомобильному транспорту</t>
  </si>
  <si>
    <t>8400000000</t>
  </si>
  <si>
    <t xml:space="preserve">Итого по Создание условий для предоставления транспортных услуг населению и организация транспортного обслуживания населения в Маслянинском районе;
</t>
  </si>
  <si>
    <t>Транспорт</t>
  </si>
  <si>
    <t>Национальная экономика</t>
  </si>
  <si>
    <t>8800000120</t>
  </si>
  <si>
    <t>Участие муниципальных образований в профилактике терроризма и экстремизма</t>
  </si>
  <si>
    <t>Другие вопросы в области национальной безопасности и правоохранительной деятельности</t>
  </si>
  <si>
    <t>Мероприятия по ликвидации чрезвычайных ситуаций и стихийных бедствий, выполняемые в рамках специальных решений</t>
  </si>
  <si>
    <t>8500000000</t>
  </si>
  <si>
    <t>Итого по 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</si>
  <si>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</si>
  <si>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</si>
  <si>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</si>
  <si>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</si>
  <si>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</si>
  <si>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</si>
  <si>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</si>
  <si>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Итого по 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</si>
  <si>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</si>
  <si>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</si>
  <si>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</si>
  <si>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</si>
  <si>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</si>
  <si>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</si>
  <si>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</si>
  <si>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</si>
  <si>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</si>
  <si>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</si>
  <si>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</si>
  <si>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</si>
  <si>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</si>
  <si>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</si>
  <si>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</si>
  <si>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</si>
  <si>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</si>
  <si>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</si>
  <si>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Исполнения</t>
  </si>
  <si>
    <t>Отклонение</t>
  </si>
  <si>
    <t xml:space="preserve">Фактическое исполнение на </t>
  </si>
  <si>
    <t>IV квартал</t>
  </si>
  <si>
    <t xml:space="preserve">III квартал </t>
  </si>
  <si>
    <t>2018 год</t>
  </si>
  <si>
    <t>Вид</t>
  </si>
  <si>
    <t xml:space="preserve">Цс </t>
  </si>
  <si>
    <t>Прз</t>
  </si>
  <si>
    <t>Рзд</t>
  </si>
  <si>
    <t>Наименование</t>
  </si>
  <si>
    <t>(тыс. рублей)</t>
  </si>
  <si>
    <t>Приложение № 5</t>
  </si>
  <si>
    <t>тыс.руб</t>
  </si>
  <si>
    <t>ГлРсп</t>
  </si>
  <si>
    <t>Непрограммное направление бюджета Егорьевского сельсовета Маслянинского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</si>
  <si>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</si>
  <si>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Администрация Егорьевского сельсовета Маслянинского района Новосибирской области</t>
  </si>
  <si>
    <t>Предупреждение и ликвидания последствий чрезвычайных ситуаций на территории Егорьевского сельсовета Маслянинского района</t>
  </si>
  <si>
    <t>Дорожная деятельность в отношении автомобильных дорог Егорьевского сельсовета Маслянинского района</t>
  </si>
  <si>
    <t>Дорожный фонд Егорьевского сельсовета Маслянинского района в части капитальных расходов</t>
  </si>
  <si>
    <t>Дорожный фонд Егорьевского сельсовета Маслянинского района в части содержания муниципальных дорог</t>
  </si>
  <si>
    <t>Организация утилизации и переработки бытовых и промышленных отходов в Егорьевском сельсовете Маслянинского района</t>
  </si>
  <si>
    <t xml:space="preserve">Создание условий для организации досуга и обеспечения жителей Егорьевского сельсовета Маслянинского района услугами организаций культуры
</t>
  </si>
  <si>
    <t>Таблица 3</t>
  </si>
  <si>
    <t>2019 год</t>
  </si>
  <si>
    <t>Коммунальное хозяйство</t>
  </si>
  <si>
    <t>Прочие мероприятия по поддержке коммунального хозяйства</t>
  </si>
  <si>
    <t xml:space="preserve">Создание условий для предоставления транспортных услуг населению и организация транспортного обслуживания населения в Маслянинском районе
</t>
  </si>
  <si>
    <t>Реализация мероприятий государственной программы Новосибирской области "Развитие автомобильных дорог регионального,межмуниципального и местного значения в Новосибирской области"</t>
  </si>
  <si>
    <t>Дорожный фонд Егорьевского сельсовета Маслянинского района в части софинансирования</t>
  </si>
  <si>
    <t>Егорьевского сельсовета Маслянинского района Новосибирской области на 2018 год и плановый период 2019-2020 годов"</t>
  </si>
  <si>
    <t>2020 год</t>
  </si>
  <si>
    <t>Ведомственная структура расходов бюджета Егорьевского сельсовета Маслянинского района Новосибирской области на 2018 год и плановый период 2019-2020 годов</t>
  </si>
  <si>
    <t>Обеспечение пожарной безопасности</t>
  </si>
  <si>
    <t>Другие вопросы в области национальной экономики</t>
  </si>
  <si>
    <t>Мероприятия по землеустройству и землепользованию</t>
  </si>
  <si>
    <t>Оценка недвижимости, признание прав и регулирование отношений по муниципальной собственности</t>
  </si>
  <si>
    <t xml:space="preserve">к решению 28 сессии Совета депутатов Егорьевского сельсовета Маслянинского района </t>
  </si>
  <si>
    <t>Новосибирской области от 21 декабря 2017 г. №102 "О бюджете</t>
  </si>
  <si>
    <t>Обеспечение первичных мер пожарной безопасности в границах населенных пунктов муниципальных образований</t>
  </si>
  <si>
    <t>Строительство и содержание автомобильных дорог и инженерных сооружений на них в границах муниципальных образований в рамках благоустройства</t>
  </si>
</sst>
</file>

<file path=xl/styles.xml><?xml version="1.0" encoding="utf-8"?>
<styleSheet xmlns="http://schemas.openxmlformats.org/spreadsheetml/2006/main">
  <numFmts count="10">
    <numFmt numFmtId="164" formatCode="#,##0.00;[Red]\-#,##0.00;0.00"/>
    <numFmt numFmtId="165" formatCode="00\.00\.0"/>
    <numFmt numFmtId="166" formatCode="#,##0.00;[Red]\-#,##0.00;&quot; &quot;"/>
    <numFmt numFmtId="167" formatCode="000;[Red]\-000;&quot;&quot;"/>
    <numFmt numFmtId="168" formatCode="0000000;[Red]\-0000000;&quot;&quot;"/>
    <numFmt numFmtId="169" formatCode="00;[Red]\-00;&quot;&quot;"/>
    <numFmt numFmtId="170" formatCode="000"/>
    <numFmt numFmtId="171" formatCode="0000000000"/>
    <numFmt numFmtId="172" formatCode="0000"/>
    <numFmt numFmtId="173" formatCode="#,##0.0;[Red]\-#,##0.0;0.0"/>
  </numFmts>
  <fonts count="1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5"/>
      <color indexed="9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  <font>
      <sz val="14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i/>
      <sz val="9"/>
      <name val="Arial"/>
      <family val="2"/>
      <charset val="204"/>
    </font>
    <font>
      <i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8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Border="1" applyAlignment="1" applyProtection="1">
      <protection hidden="1"/>
    </xf>
    <xf numFmtId="0" fontId="2" fillId="0" borderId="6" xfId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protection hidden="1"/>
    </xf>
    <xf numFmtId="9" fontId="2" fillId="0" borderId="7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167" fontId="3" fillId="0" borderId="9" xfId="1" applyNumberFormat="1" applyFont="1" applyFill="1" applyBorder="1" applyAlignment="1" applyProtection="1">
      <alignment horizontal="left"/>
      <protection hidden="1"/>
    </xf>
    <xf numFmtId="168" fontId="3" fillId="0" borderId="9" xfId="1" applyNumberFormat="1" applyFont="1" applyFill="1" applyBorder="1" applyAlignment="1" applyProtection="1">
      <protection hidden="1"/>
    </xf>
    <xf numFmtId="169" fontId="3" fillId="0" borderId="9" xfId="1" applyNumberFormat="1" applyFont="1" applyFill="1" applyBorder="1" applyAlignment="1" applyProtection="1">
      <protection hidden="1"/>
    </xf>
    <xf numFmtId="171" fontId="3" fillId="0" borderId="7" xfId="1" applyNumberFormat="1" applyFont="1" applyFill="1" applyBorder="1" applyAlignment="1" applyProtection="1">
      <alignment wrapText="1"/>
      <protection hidden="1"/>
    </xf>
    <xf numFmtId="172" fontId="3" fillId="0" borderId="7" xfId="1" applyNumberFormat="1" applyFont="1" applyFill="1" applyBorder="1" applyAlignment="1" applyProtection="1">
      <alignment wrapText="1"/>
      <protection hidden="1"/>
    </xf>
    <xf numFmtId="172" fontId="4" fillId="0" borderId="7" xfId="1" applyNumberFormat="1" applyFont="1" applyFill="1" applyBorder="1" applyAlignment="1" applyProtection="1">
      <alignment wrapText="1"/>
      <protection hidden="1"/>
    </xf>
    <xf numFmtId="170" fontId="5" fillId="2" borderId="7" xfId="1" applyNumberFormat="1" applyFont="1" applyFill="1" applyBorder="1" applyAlignment="1" applyProtection="1">
      <alignment wrapText="1"/>
      <protection hidden="1"/>
    </xf>
    <xf numFmtId="170" fontId="6" fillId="0" borderId="7" xfId="1" applyNumberFormat="1" applyFont="1" applyFill="1" applyBorder="1" applyAlignment="1" applyProtection="1">
      <alignment wrapText="1"/>
      <protection hidden="1"/>
    </xf>
    <xf numFmtId="170" fontId="3" fillId="0" borderId="11" xfId="1" applyNumberFormat="1" applyFont="1" applyFill="1" applyBorder="1" applyAlignment="1" applyProtection="1">
      <alignment wrapText="1"/>
      <protection hidden="1"/>
    </xf>
    <xf numFmtId="171" fontId="3" fillId="0" borderId="11" xfId="1" applyNumberFormat="1" applyFont="1" applyFill="1" applyBorder="1" applyAlignment="1" applyProtection="1">
      <alignment wrapText="1"/>
      <protection hidden="1"/>
    </xf>
    <xf numFmtId="164" fontId="4" fillId="0" borderId="9" xfId="1" applyNumberFormat="1" applyFont="1" applyFill="1" applyBorder="1" applyAlignment="1" applyProtection="1">
      <protection hidden="1"/>
    </xf>
    <xf numFmtId="167" fontId="4" fillId="0" borderId="9" xfId="1" applyNumberFormat="1" applyFont="1" applyFill="1" applyBorder="1" applyAlignment="1" applyProtection="1">
      <alignment horizontal="left"/>
      <protection hidden="1"/>
    </xf>
    <xf numFmtId="168" fontId="4" fillId="0" borderId="9" xfId="1" applyNumberFormat="1" applyFont="1" applyFill="1" applyBorder="1" applyAlignment="1" applyProtection="1">
      <protection hidden="1"/>
    </xf>
    <xf numFmtId="169" fontId="4" fillId="0" borderId="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Font="1" applyBorder="1" applyAlignment="1" applyProtection="1">
      <alignment horizontal="center" vertical="center"/>
      <protection hidden="1"/>
    </xf>
    <xf numFmtId="0" fontId="2" fillId="0" borderId="19" xfId="1" applyNumberFormat="1" applyFont="1" applyFill="1" applyBorder="1" applyAlignment="1" applyProtection="1">
      <alignment horizontal="center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2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3" xfId="1" applyFont="1" applyBorder="1" applyAlignment="1" applyProtection="1">
      <alignment horizontal="center" vertical="center"/>
      <protection hidden="1"/>
    </xf>
    <xf numFmtId="0" fontId="7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1" applyNumberFormat="1" applyFont="1" applyFill="1" applyBorder="1" applyAlignment="1" applyProtection="1">
      <alignment horizontal="center" vertical="center"/>
      <protection hidden="1"/>
    </xf>
    <xf numFmtId="0" fontId="4" fillId="0" borderId="26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3" borderId="6" xfId="1" applyFont="1" applyFill="1" applyBorder="1" applyAlignment="1" applyProtection="1">
      <protection hidden="1"/>
    </xf>
    <xf numFmtId="169" fontId="5" fillId="3" borderId="15" xfId="1" applyNumberFormat="1" applyFont="1" applyFill="1" applyBorder="1" applyAlignment="1" applyProtection="1">
      <protection hidden="1"/>
    </xf>
    <xf numFmtId="168" fontId="5" fillId="3" borderId="15" xfId="1" applyNumberFormat="1" applyFont="1" applyFill="1" applyBorder="1" applyAlignment="1" applyProtection="1">
      <protection hidden="1"/>
    </xf>
    <xf numFmtId="167" fontId="5" fillId="3" borderId="15" xfId="1" applyNumberFormat="1" applyFont="1" applyFill="1" applyBorder="1" applyAlignment="1" applyProtection="1">
      <alignment horizontal="left"/>
      <protection hidden="1"/>
    </xf>
    <xf numFmtId="164" fontId="5" fillId="3" borderId="15" xfId="1" applyNumberFormat="1" applyFont="1" applyFill="1" applyBorder="1" applyAlignment="1" applyProtection="1">
      <protection hidden="1"/>
    </xf>
    <xf numFmtId="166" fontId="2" fillId="3" borderId="14" xfId="1" applyNumberFormat="1" applyFont="1" applyFill="1" applyBorder="1" applyAlignment="1" applyProtection="1">
      <protection hidden="1"/>
    </xf>
    <xf numFmtId="9" fontId="2" fillId="3" borderId="13" xfId="1" applyNumberFormat="1" applyFont="1" applyFill="1" applyBorder="1" applyAlignment="1" applyProtection="1">
      <protection hidden="1"/>
    </xf>
    <xf numFmtId="165" fontId="2" fillId="3" borderId="13" xfId="1" applyNumberFormat="1" applyFont="1" applyFill="1" applyBorder="1" applyAlignment="1" applyProtection="1">
      <protection hidden="1"/>
    </xf>
    <xf numFmtId="0" fontId="2" fillId="3" borderId="4" xfId="1" applyFont="1" applyFill="1" applyBorder="1" applyAlignment="1" applyProtection="1">
      <protection hidden="1"/>
    </xf>
    <xf numFmtId="0" fontId="1" fillId="3" borderId="0" xfId="1" applyFill="1" applyProtection="1">
      <protection hidden="1"/>
    </xf>
    <xf numFmtId="0" fontId="1" fillId="3" borderId="0" xfId="1" applyFill="1"/>
    <xf numFmtId="0" fontId="12" fillId="0" borderId="0" xfId="2" applyNumberFormat="1" applyFont="1" applyFill="1" applyAlignment="1" applyProtection="1">
      <alignment horizontal="right" wrapText="1"/>
      <protection hidden="1"/>
    </xf>
    <xf numFmtId="0" fontId="11" fillId="0" borderId="0" xfId="1" applyFo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70" fontId="3" fillId="0" borderId="7" xfId="1" applyNumberFormat="1" applyFont="1" applyFill="1" applyBorder="1" applyAlignment="1" applyProtection="1">
      <alignment wrapText="1"/>
      <protection hidden="1"/>
    </xf>
    <xf numFmtId="170" fontId="3" fillId="0" borderId="11" xfId="1" applyNumberFormat="1" applyFont="1" applyFill="1" applyBorder="1" applyAlignment="1" applyProtection="1">
      <alignment wrapText="1"/>
      <protection hidden="1"/>
    </xf>
    <xf numFmtId="170" fontId="6" fillId="0" borderId="7" xfId="1" applyNumberFormat="1" applyFont="1" applyFill="1" applyBorder="1" applyAlignment="1" applyProtection="1">
      <alignment wrapText="1"/>
      <protection hidden="1"/>
    </xf>
    <xf numFmtId="167" fontId="5" fillId="3" borderId="15" xfId="1" applyNumberFormat="1" applyFont="1" applyFill="1" applyBorder="1" applyAlignment="1" applyProtection="1">
      <protection hidden="1"/>
    </xf>
    <xf numFmtId="167" fontId="4" fillId="0" borderId="9" xfId="1" applyNumberFormat="1" applyFont="1" applyFill="1" applyBorder="1" applyAlignment="1" applyProtection="1">
      <protection hidden="1"/>
    </xf>
    <xf numFmtId="167" fontId="3" fillId="0" borderId="9" xfId="1" applyNumberFormat="1" applyFont="1" applyFill="1" applyBorder="1" applyAlignment="1" applyProtection="1">
      <protection hidden="1"/>
    </xf>
    <xf numFmtId="0" fontId="14" fillId="0" borderId="28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10" xfId="1" applyNumberFormat="1" applyFont="1" applyFill="1" applyBorder="1" applyAlignment="1" applyProtection="1">
      <protection hidden="1"/>
    </xf>
    <xf numFmtId="169" fontId="3" fillId="0" borderId="10" xfId="1" applyNumberFormat="1" applyFont="1" applyFill="1" applyBorder="1" applyAlignment="1" applyProtection="1">
      <protection hidden="1"/>
    </xf>
    <xf numFmtId="168" fontId="3" fillId="0" borderId="10" xfId="1" applyNumberFormat="1" applyFont="1" applyFill="1" applyBorder="1" applyAlignment="1" applyProtection="1">
      <protection hidden="1"/>
    </xf>
    <xf numFmtId="167" fontId="3" fillId="0" borderId="10" xfId="1" applyNumberFormat="1" applyFont="1" applyFill="1" applyBorder="1" applyAlignment="1" applyProtection="1">
      <alignment horizontal="left"/>
      <protection hidden="1"/>
    </xf>
    <xf numFmtId="173" fontId="3" fillId="0" borderId="10" xfId="1" applyNumberFormat="1" applyFont="1" applyFill="1" applyBorder="1" applyAlignment="1" applyProtection="1">
      <protection hidden="1"/>
    </xf>
    <xf numFmtId="173" fontId="3" fillId="0" borderId="12" xfId="1" applyNumberFormat="1" applyFont="1" applyFill="1" applyBorder="1" applyAlignment="1" applyProtection="1">
      <protection hidden="1"/>
    </xf>
    <xf numFmtId="0" fontId="1" fillId="0" borderId="0" xfId="1" applyBorder="1"/>
    <xf numFmtId="0" fontId="7" fillId="0" borderId="30" xfId="1" applyFont="1" applyBorder="1" applyAlignment="1" applyProtection="1">
      <alignment horizontal="center" vertical="center"/>
      <protection hidden="1"/>
    </xf>
    <xf numFmtId="0" fontId="2" fillId="0" borderId="31" xfId="1" applyFont="1" applyBorder="1" applyAlignment="1" applyProtection="1">
      <alignment horizontal="center" vertical="center"/>
      <protection hidden="1"/>
    </xf>
    <xf numFmtId="164" fontId="3" fillId="0" borderId="8" xfId="1" applyNumberFormat="1" applyFont="1" applyFill="1" applyBorder="1" applyAlignment="1" applyProtection="1">
      <protection hidden="1"/>
    </xf>
    <xf numFmtId="0" fontId="7" fillId="0" borderId="21" xfId="1" applyFont="1" applyBorder="1" applyAlignment="1" applyProtection="1">
      <alignment horizontal="center" vertical="center"/>
      <protection hidden="1"/>
    </xf>
    <xf numFmtId="0" fontId="2" fillId="0" borderId="34" xfId="1" applyFont="1" applyBorder="1" applyAlignment="1" applyProtection="1">
      <alignment horizontal="center" vertical="center"/>
      <protection hidden="1"/>
    </xf>
    <xf numFmtId="164" fontId="4" fillId="0" borderId="12" xfId="1" applyNumberFormat="1" applyFont="1" applyFill="1" applyBorder="1" applyAlignment="1" applyProtection="1">
      <protection hidden="1"/>
    </xf>
    <xf numFmtId="164" fontId="3" fillId="0" borderId="12" xfId="1" applyNumberFormat="1" applyFont="1" applyFill="1" applyBorder="1" applyAlignment="1" applyProtection="1">
      <protection hidden="1"/>
    </xf>
    <xf numFmtId="0" fontId="12" fillId="0" borderId="0" xfId="2" applyNumberFormat="1" applyFont="1" applyFill="1" applyAlignment="1" applyProtection="1">
      <alignment horizontal="right" wrapText="1"/>
      <protection hidden="1"/>
    </xf>
    <xf numFmtId="170" fontId="4" fillId="0" borderId="7" xfId="1" applyNumberFormat="1" applyFont="1" applyFill="1" applyBorder="1" applyAlignment="1" applyProtection="1">
      <alignment wrapText="1"/>
      <protection hidden="1"/>
    </xf>
    <xf numFmtId="170" fontId="4" fillId="0" borderId="11" xfId="1" applyNumberFormat="1" applyFont="1" applyFill="1" applyBorder="1" applyAlignment="1" applyProtection="1">
      <alignment wrapText="1"/>
      <protection hidden="1"/>
    </xf>
    <xf numFmtId="164" fontId="4" fillId="0" borderId="8" xfId="1" applyNumberFormat="1" applyFont="1" applyFill="1" applyBorder="1" applyAlignment="1" applyProtection="1">
      <protection hidden="1"/>
    </xf>
    <xf numFmtId="164" fontId="4" fillId="0" borderId="7" xfId="1" applyNumberFormat="1" applyFont="1" applyFill="1" applyBorder="1" applyAlignment="1" applyProtection="1">
      <protection hidden="1"/>
    </xf>
    <xf numFmtId="167" fontId="15" fillId="0" borderId="9" xfId="1" applyNumberFormat="1" applyFont="1" applyFill="1" applyBorder="1" applyAlignment="1" applyProtection="1">
      <protection hidden="1"/>
    </xf>
    <xf numFmtId="169" fontId="15" fillId="0" borderId="9" xfId="1" applyNumberFormat="1" applyFont="1" applyFill="1" applyBorder="1" applyAlignment="1" applyProtection="1">
      <protection hidden="1"/>
    </xf>
    <xf numFmtId="168" fontId="15" fillId="0" borderId="9" xfId="1" applyNumberFormat="1" applyFont="1" applyFill="1" applyBorder="1" applyAlignment="1" applyProtection="1">
      <protection hidden="1"/>
    </xf>
    <xf numFmtId="167" fontId="15" fillId="0" borderId="9" xfId="1" applyNumberFormat="1" applyFont="1" applyFill="1" applyBorder="1" applyAlignment="1" applyProtection="1">
      <alignment horizontal="left"/>
      <protection hidden="1"/>
    </xf>
    <xf numFmtId="164" fontId="15" fillId="0" borderId="9" xfId="1" applyNumberFormat="1" applyFont="1" applyFill="1" applyBorder="1" applyAlignment="1" applyProtection="1">
      <protection hidden="1"/>
    </xf>
    <xf numFmtId="164" fontId="15" fillId="0" borderId="12" xfId="1" applyNumberFormat="1" applyFont="1" applyFill="1" applyBorder="1" applyAlignment="1" applyProtection="1">
      <protection hidden="1"/>
    </xf>
    <xf numFmtId="167" fontId="15" fillId="0" borderId="27" xfId="1" applyNumberFormat="1" applyFont="1" applyFill="1" applyBorder="1" applyAlignment="1" applyProtection="1">
      <protection hidden="1"/>
    </xf>
    <xf numFmtId="169" fontId="15" fillId="0" borderId="27" xfId="1" applyNumberFormat="1" applyFont="1" applyFill="1" applyBorder="1" applyAlignment="1" applyProtection="1">
      <protection hidden="1"/>
    </xf>
    <xf numFmtId="168" fontId="15" fillId="0" borderId="27" xfId="1" applyNumberFormat="1" applyFont="1" applyFill="1" applyBorder="1" applyAlignment="1" applyProtection="1">
      <protection hidden="1"/>
    </xf>
    <xf numFmtId="167" fontId="15" fillId="0" borderId="27" xfId="1" applyNumberFormat="1" applyFont="1" applyFill="1" applyBorder="1" applyAlignment="1" applyProtection="1">
      <alignment horizontal="left"/>
      <protection hidden="1"/>
    </xf>
    <xf numFmtId="164" fontId="15" fillId="0" borderId="27" xfId="1" applyNumberFormat="1" applyFont="1" applyFill="1" applyBorder="1" applyAlignment="1" applyProtection="1">
      <protection hidden="1"/>
    </xf>
    <xf numFmtId="164" fontId="15" fillId="0" borderId="34" xfId="1" applyNumberFormat="1" applyFont="1" applyFill="1" applyBorder="1" applyAlignment="1" applyProtection="1">
      <protection hidden="1"/>
    </xf>
    <xf numFmtId="167" fontId="16" fillId="0" borderId="9" xfId="1" applyNumberFormat="1" applyFont="1" applyFill="1" applyBorder="1" applyAlignment="1" applyProtection="1">
      <protection hidden="1"/>
    </xf>
    <xf numFmtId="169" fontId="16" fillId="0" borderId="9" xfId="1" applyNumberFormat="1" applyFont="1" applyFill="1" applyBorder="1" applyAlignment="1" applyProtection="1">
      <protection hidden="1"/>
    </xf>
    <xf numFmtId="168" fontId="16" fillId="0" borderId="9" xfId="1" applyNumberFormat="1" applyFont="1" applyFill="1" applyBorder="1" applyAlignment="1" applyProtection="1">
      <protection hidden="1"/>
    </xf>
    <xf numFmtId="167" fontId="16" fillId="0" borderId="9" xfId="1" applyNumberFormat="1" applyFont="1" applyFill="1" applyBorder="1" applyAlignment="1" applyProtection="1">
      <alignment horizontal="left"/>
      <protection hidden="1"/>
    </xf>
    <xf numFmtId="164" fontId="16" fillId="0" borderId="9" xfId="1" applyNumberFormat="1" applyFont="1" applyFill="1" applyBorder="1" applyAlignment="1" applyProtection="1">
      <protection hidden="1"/>
    </xf>
    <xf numFmtId="164" fontId="16" fillId="0" borderId="12" xfId="1" applyNumberFormat="1" applyFont="1" applyFill="1" applyBorder="1" applyAlignment="1" applyProtection="1">
      <protection hidden="1"/>
    </xf>
    <xf numFmtId="170" fontId="3" fillId="0" borderId="7" xfId="1" applyNumberFormat="1" applyFont="1" applyFill="1" applyBorder="1" applyAlignment="1" applyProtection="1">
      <alignment wrapText="1"/>
      <protection hidden="1"/>
    </xf>
    <xf numFmtId="170" fontId="3" fillId="0" borderId="11" xfId="1" applyNumberFormat="1" applyFont="1" applyFill="1" applyBorder="1" applyAlignment="1" applyProtection="1">
      <alignment wrapText="1"/>
      <protection hidden="1"/>
    </xf>
    <xf numFmtId="164" fontId="3" fillId="0" borderId="8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0" fontId="12" fillId="0" borderId="0" xfId="2" applyNumberFormat="1" applyFont="1" applyFill="1" applyAlignment="1" applyProtection="1">
      <alignment wrapText="1"/>
      <protection hidden="1"/>
    </xf>
    <xf numFmtId="0" fontId="7" fillId="0" borderId="32" xfId="1" applyNumberFormat="1" applyFont="1" applyFill="1" applyBorder="1" applyAlignment="1" applyProtection="1">
      <alignment wrapText="1"/>
      <protection hidden="1"/>
    </xf>
    <xf numFmtId="0" fontId="2" fillId="0" borderId="33" xfId="1" applyNumberFormat="1" applyFont="1" applyFill="1" applyBorder="1" applyAlignment="1" applyProtection="1">
      <protection hidden="1"/>
    </xf>
    <xf numFmtId="167" fontId="5" fillId="3" borderId="17" xfId="1" applyNumberFormat="1" applyFont="1" applyFill="1" applyBorder="1" applyAlignment="1" applyProtection="1">
      <alignment wrapText="1"/>
      <protection hidden="1"/>
    </xf>
    <xf numFmtId="167" fontId="4" fillId="0" borderId="11" xfId="1" applyNumberFormat="1" applyFont="1" applyFill="1" applyBorder="1" applyAlignment="1" applyProtection="1">
      <alignment wrapText="1"/>
      <protection hidden="1"/>
    </xf>
    <xf numFmtId="167" fontId="3" fillId="0" borderId="11" xfId="1" applyNumberFormat="1" applyFont="1" applyFill="1" applyBorder="1" applyAlignment="1" applyProtection="1">
      <alignment wrapText="1"/>
      <protection hidden="1"/>
    </xf>
    <xf numFmtId="167" fontId="3" fillId="0" borderId="29" xfId="1" applyNumberFormat="1" applyFont="1" applyFill="1" applyBorder="1" applyAlignment="1" applyProtection="1">
      <alignment wrapText="1"/>
      <protection hidden="1"/>
    </xf>
    <xf numFmtId="167" fontId="15" fillId="0" borderId="11" xfId="1" applyNumberFormat="1" applyFont="1" applyFill="1" applyBorder="1" applyAlignment="1" applyProtection="1">
      <alignment wrapText="1"/>
      <protection hidden="1"/>
    </xf>
    <xf numFmtId="167" fontId="15" fillId="0" borderId="33" xfId="1" applyNumberFormat="1" applyFont="1" applyFill="1" applyBorder="1" applyAlignment="1" applyProtection="1">
      <alignment wrapText="1"/>
      <protection hidden="1"/>
    </xf>
    <xf numFmtId="0" fontId="1" fillId="0" borderId="0" xfId="1" applyBorder="1" applyAlignment="1" applyProtection="1">
      <protection hidden="1"/>
    </xf>
    <xf numFmtId="0" fontId="1" fillId="0" borderId="0" xfId="1" applyBorder="1" applyAlignment="1"/>
    <xf numFmtId="0" fontId="1" fillId="0" borderId="0" xfId="1" applyAlignment="1"/>
    <xf numFmtId="164" fontId="5" fillId="3" borderId="21" xfId="1" applyNumberFormat="1" applyFont="1" applyFill="1" applyBorder="1" applyAlignment="1" applyProtection="1">
      <protection hidden="1"/>
    </xf>
    <xf numFmtId="170" fontId="3" fillId="0" borderId="7" xfId="1" applyNumberFormat="1" applyFont="1" applyFill="1" applyBorder="1" applyAlignment="1" applyProtection="1">
      <alignment wrapText="1"/>
      <protection hidden="1"/>
    </xf>
    <xf numFmtId="170" fontId="3" fillId="0" borderId="11" xfId="1" applyNumberFormat="1" applyFont="1" applyFill="1" applyBorder="1" applyAlignment="1" applyProtection="1">
      <alignment wrapText="1"/>
      <protection hidden="1"/>
    </xf>
    <xf numFmtId="164" fontId="3" fillId="0" borderId="8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7" fontId="3" fillId="0" borderId="11" xfId="1" applyNumberFormat="1" applyFont="1" applyFill="1" applyBorder="1" applyAlignment="1" applyProtection="1">
      <alignment vertical="top" wrapText="1"/>
      <protection hidden="1"/>
    </xf>
    <xf numFmtId="169" fontId="3" fillId="0" borderId="9" xfId="1" applyNumberFormat="1" applyFont="1" applyFill="1" applyBorder="1" applyAlignment="1" applyProtection="1">
      <alignment vertical="top" wrapText="1"/>
      <protection hidden="1"/>
    </xf>
    <xf numFmtId="167" fontId="3" fillId="0" borderId="9" xfId="1" applyNumberFormat="1" applyFont="1" applyFill="1" applyBorder="1" applyAlignment="1" applyProtection="1">
      <alignment vertical="top" wrapText="1"/>
      <protection hidden="1"/>
    </xf>
    <xf numFmtId="164" fontId="3" fillId="0" borderId="9" xfId="1" applyNumberFormat="1" applyFont="1" applyFill="1" applyBorder="1" applyAlignment="1" applyProtection="1">
      <alignment vertical="top" wrapText="1"/>
      <protection hidden="1"/>
    </xf>
    <xf numFmtId="167" fontId="15" fillId="0" borderId="11" xfId="1" applyNumberFormat="1" applyFont="1" applyFill="1" applyBorder="1" applyAlignment="1" applyProtection="1">
      <alignment vertical="top" wrapText="1"/>
      <protection hidden="1"/>
    </xf>
    <xf numFmtId="164" fontId="15" fillId="0" borderId="9" xfId="1" applyNumberFormat="1" applyFont="1" applyFill="1" applyBorder="1" applyAlignment="1" applyProtection="1">
      <alignment vertical="top" wrapText="1"/>
      <protection hidden="1"/>
    </xf>
    <xf numFmtId="164" fontId="15" fillId="0" borderId="12" xfId="1" applyNumberFormat="1" applyFont="1" applyFill="1" applyBorder="1" applyAlignment="1" applyProtection="1">
      <alignment vertical="top" wrapText="1"/>
      <protection hidden="1"/>
    </xf>
    <xf numFmtId="0" fontId="3" fillId="0" borderId="9" xfId="1" applyNumberFormat="1" applyFont="1" applyFill="1" applyBorder="1" applyAlignment="1" applyProtection="1">
      <alignment vertical="top" wrapText="1"/>
      <protection hidden="1"/>
    </xf>
    <xf numFmtId="0" fontId="15" fillId="0" borderId="9" xfId="1" applyNumberFormat="1" applyFont="1" applyFill="1" applyBorder="1" applyAlignment="1" applyProtection="1">
      <alignment vertical="top" wrapText="1"/>
      <protection hidden="1"/>
    </xf>
    <xf numFmtId="164" fontId="3" fillId="0" borderId="12" xfId="1" applyNumberFormat="1" applyFont="1" applyFill="1" applyBorder="1" applyAlignment="1" applyProtection="1">
      <alignment vertical="top" wrapText="1"/>
      <protection hidden="1"/>
    </xf>
    <xf numFmtId="0" fontId="3" fillId="0" borderId="9" xfId="1" applyNumberFormat="1" applyFont="1" applyFill="1" applyBorder="1" applyAlignment="1" applyProtection="1">
      <protection hidden="1"/>
    </xf>
    <xf numFmtId="0" fontId="15" fillId="0" borderId="9" xfId="1" applyNumberFormat="1" applyFont="1" applyFill="1" applyBorder="1" applyAlignment="1" applyProtection="1">
      <protection hidden="1"/>
    </xf>
    <xf numFmtId="169" fontId="3" fillId="0" borderId="9" xfId="1" applyNumberFormat="1" applyFont="1" applyFill="1" applyBorder="1" applyAlignment="1" applyProtection="1">
      <alignment wrapText="1"/>
      <protection hidden="1"/>
    </xf>
    <xf numFmtId="167" fontId="3" fillId="0" borderId="9" xfId="1" applyNumberFormat="1" applyFont="1" applyFill="1" applyBorder="1" applyAlignment="1" applyProtection="1">
      <alignment wrapText="1"/>
      <protection hidden="1"/>
    </xf>
    <xf numFmtId="169" fontId="15" fillId="0" borderId="9" xfId="1" applyNumberFormat="1" applyFont="1" applyFill="1" applyBorder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wrapText="1"/>
      <protection hidden="1"/>
    </xf>
    <xf numFmtId="167" fontId="15" fillId="0" borderId="9" xfId="1" applyNumberFormat="1" applyFont="1" applyFill="1" applyBorder="1" applyAlignment="1" applyProtection="1">
      <alignment wrapText="1"/>
      <protection hidden="1"/>
    </xf>
    <xf numFmtId="0" fontId="15" fillId="0" borderId="9" xfId="1" applyNumberFormat="1" applyFont="1" applyFill="1" applyBorder="1" applyAlignment="1" applyProtection="1">
      <alignment wrapText="1"/>
      <protection hidden="1"/>
    </xf>
    <xf numFmtId="164" fontId="3" fillId="0" borderId="9" xfId="1" applyNumberFormat="1" applyFont="1" applyFill="1" applyBorder="1" applyAlignment="1" applyProtection="1">
      <alignment wrapText="1"/>
      <protection hidden="1"/>
    </xf>
    <xf numFmtId="164" fontId="3" fillId="0" borderId="10" xfId="1" applyNumberFormat="1" applyFont="1" applyFill="1" applyBorder="1" applyAlignment="1" applyProtection="1">
      <alignment wrapText="1"/>
      <protection hidden="1"/>
    </xf>
    <xf numFmtId="164" fontId="4" fillId="0" borderId="10" xfId="1" applyNumberFormat="1" applyFont="1" applyFill="1" applyBorder="1" applyAlignment="1" applyProtection="1">
      <protection hidden="1"/>
    </xf>
    <xf numFmtId="164" fontId="15" fillId="0" borderId="9" xfId="1" applyNumberFormat="1" applyFont="1" applyFill="1" applyBorder="1" applyAlignment="1" applyProtection="1">
      <alignment horizontal="right" wrapText="1"/>
      <protection hidden="1"/>
    </xf>
    <xf numFmtId="164" fontId="15" fillId="0" borderId="10" xfId="1" applyNumberFormat="1" applyFont="1" applyFill="1" applyBorder="1" applyAlignment="1" applyProtection="1">
      <alignment horizontal="right" wrapText="1"/>
      <protection hidden="1"/>
    </xf>
    <xf numFmtId="164" fontId="3" fillId="0" borderId="10" xfId="1" applyNumberFormat="1" applyFont="1" applyFill="1" applyBorder="1" applyAlignment="1" applyProtection="1">
      <alignment vertical="top" wrapText="1"/>
      <protection hidden="1"/>
    </xf>
    <xf numFmtId="170" fontId="3" fillId="0" borderId="7" xfId="1" applyNumberFormat="1" applyFont="1" applyFill="1" applyBorder="1" applyAlignment="1" applyProtection="1">
      <alignment wrapText="1"/>
      <protection hidden="1"/>
    </xf>
    <xf numFmtId="170" fontId="3" fillId="0" borderId="11" xfId="1" applyNumberFormat="1" applyFont="1" applyFill="1" applyBorder="1" applyAlignment="1" applyProtection="1">
      <alignment wrapText="1"/>
      <protection hidden="1"/>
    </xf>
    <xf numFmtId="164" fontId="3" fillId="0" borderId="8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4" fillId="0" borderId="8" xfId="1" applyNumberFormat="1" applyFont="1" applyFill="1" applyBorder="1" applyAlignment="1" applyProtection="1">
      <protection hidden="1"/>
    </xf>
    <xf numFmtId="170" fontId="3" fillId="0" borderId="7" xfId="1" applyNumberFormat="1" applyFont="1" applyFill="1" applyBorder="1" applyAlignment="1" applyProtection="1">
      <alignment wrapText="1"/>
      <protection hidden="1"/>
    </xf>
    <xf numFmtId="170" fontId="3" fillId="0" borderId="11" xfId="1" applyNumberFormat="1" applyFont="1" applyFill="1" applyBorder="1" applyAlignment="1" applyProtection="1">
      <alignment wrapText="1"/>
      <protection hidden="1"/>
    </xf>
    <xf numFmtId="164" fontId="3" fillId="0" borderId="8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12" xfId="1" applyNumberFormat="1" applyFont="1" applyFill="1" applyBorder="1" applyAlignment="1" applyProtection="1">
      <alignment wrapText="1"/>
      <protection hidden="1"/>
    </xf>
    <xf numFmtId="164" fontId="15" fillId="0" borderId="12" xfId="1" applyNumberFormat="1" applyFont="1" applyFill="1" applyBorder="1" applyAlignment="1" applyProtection="1">
      <alignment horizontal="right" wrapText="1"/>
      <protection hidden="1"/>
    </xf>
    <xf numFmtId="0" fontId="5" fillId="0" borderId="0" xfId="2" applyNumberFormat="1" applyFont="1" applyFill="1" applyAlignment="1" applyProtection="1">
      <alignment horizontal="center" wrapText="1"/>
      <protection hidden="1"/>
    </xf>
    <xf numFmtId="0" fontId="13" fillId="0" borderId="0" xfId="2" applyNumberFormat="1" applyFont="1" applyFill="1" applyAlignment="1" applyProtection="1">
      <alignment horizontal="center" wrapText="1"/>
      <protection hidden="1"/>
    </xf>
    <xf numFmtId="0" fontId="10" fillId="0" borderId="0" xfId="2" applyFont="1" applyFill="1" applyAlignment="1">
      <alignment horizontal="right"/>
    </xf>
    <xf numFmtId="0" fontId="0" fillId="0" borderId="0" xfId="0" applyAlignment="1"/>
    <xf numFmtId="0" fontId="12" fillId="0" borderId="0" xfId="2" applyFont="1" applyFill="1" applyAlignment="1">
      <alignment horizontal="right" wrapText="1"/>
    </xf>
    <xf numFmtId="0" fontId="12" fillId="0" borderId="0" xfId="2" applyNumberFormat="1" applyFont="1" applyFill="1" applyAlignment="1" applyProtection="1">
      <alignment horizontal="right" wrapText="1"/>
      <protection hidden="1"/>
    </xf>
    <xf numFmtId="170" fontId="3" fillId="0" borderId="7" xfId="1" applyNumberFormat="1" applyFont="1" applyFill="1" applyBorder="1" applyAlignment="1" applyProtection="1">
      <alignment wrapText="1"/>
      <protection hidden="1"/>
    </xf>
    <xf numFmtId="170" fontId="3" fillId="0" borderId="11" xfId="1" applyNumberFormat="1" applyFont="1" applyFill="1" applyBorder="1" applyAlignment="1" applyProtection="1">
      <alignment wrapText="1"/>
      <protection hidden="1"/>
    </xf>
    <xf numFmtId="164" fontId="3" fillId="0" borderId="8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70" fontId="4" fillId="0" borderId="7" xfId="1" applyNumberFormat="1" applyFont="1" applyFill="1" applyBorder="1" applyAlignment="1" applyProtection="1">
      <alignment wrapText="1"/>
      <protection hidden="1"/>
    </xf>
    <xf numFmtId="170" fontId="4" fillId="0" borderId="11" xfId="1" applyNumberFormat="1" applyFont="1" applyFill="1" applyBorder="1" applyAlignment="1" applyProtection="1">
      <alignment wrapText="1"/>
      <protection hidden="1"/>
    </xf>
    <xf numFmtId="164" fontId="4" fillId="0" borderId="8" xfId="1" applyNumberFormat="1" applyFont="1" applyFill="1" applyBorder="1" applyAlignment="1" applyProtection="1">
      <protection hidden="1"/>
    </xf>
    <xf numFmtId="164" fontId="4" fillId="0" borderId="7" xfId="1" applyNumberFormat="1" applyFont="1" applyFill="1" applyBorder="1" applyAlignment="1" applyProtection="1">
      <protection hidden="1"/>
    </xf>
    <xf numFmtId="0" fontId="9" fillId="0" borderId="0" xfId="1" applyNumberFormat="1" applyFont="1" applyFill="1" applyAlignment="1" applyProtection="1">
      <alignment wrapText="1"/>
      <protection hidden="1"/>
    </xf>
    <xf numFmtId="170" fontId="5" fillId="3" borderId="13" xfId="1" applyNumberFormat="1" applyFont="1" applyFill="1" applyBorder="1" applyAlignment="1" applyProtection="1">
      <alignment wrapText="1"/>
      <protection hidden="1"/>
    </xf>
    <xf numFmtId="170" fontId="5" fillId="3" borderId="17" xfId="1" applyNumberFormat="1" applyFont="1" applyFill="1" applyBorder="1" applyAlignment="1" applyProtection="1">
      <alignment wrapText="1"/>
      <protection hidden="1"/>
    </xf>
    <xf numFmtId="164" fontId="5" fillId="3" borderId="14" xfId="1" applyNumberFormat="1" applyFont="1" applyFill="1" applyBorder="1" applyAlignment="1" applyProtection="1">
      <protection hidden="1"/>
    </xf>
    <xf numFmtId="164" fontId="5" fillId="3" borderId="13" xfId="1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163"/>
  <sheetViews>
    <sheetView showGridLines="0" tabSelected="1" topLeftCell="A127" workbookViewId="0">
      <selection activeCell="V113" sqref="V113"/>
    </sheetView>
  </sheetViews>
  <sheetFormatPr defaultColWidth="9.140625" defaultRowHeight="12.75"/>
  <cols>
    <col min="1" max="1" width="1.42578125" style="1" customWidth="1"/>
    <col min="2" max="15" width="0" style="1" hidden="1" customWidth="1"/>
    <col min="16" max="16" width="33.7109375" style="129" customWidth="1"/>
    <col min="17" max="17" width="9.85546875" style="1" customWidth="1"/>
    <col min="18" max="18" width="7.140625" style="1" customWidth="1"/>
    <col min="19" max="19" width="7.28515625" style="1" customWidth="1"/>
    <col min="20" max="20" width="11" style="1" customWidth="1"/>
    <col min="21" max="21" width="6" style="1" customWidth="1"/>
    <col min="22" max="22" width="11" style="1" customWidth="1"/>
    <col min="23" max="23" width="9.28515625" style="1" customWidth="1"/>
    <col min="24" max="24" width="10.140625" style="1" customWidth="1"/>
    <col min="25" max="31" width="0" style="1" hidden="1" customWidth="1"/>
    <col min="32" max="254" width="9.140625" style="1" customWidth="1"/>
    <col min="255" max="16384" width="9.140625" style="1"/>
  </cols>
  <sheetData>
    <row r="1" spans="1:33" ht="16.5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55"/>
      <c r="M1" s="55"/>
      <c r="N1" s="55"/>
      <c r="O1" s="54"/>
      <c r="P1" s="172" t="s">
        <v>83</v>
      </c>
      <c r="Q1" s="172"/>
      <c r="R1" s="173"/>
      <c r="S1" s="173"/>
      <c r="T1" s="173"/>
      <c r="U1" s="173"/>
      <c r="V1" s="173"/>
      <c r="W1" s="173"/>
      <c r="X1" s="173"/>
      <c r="Y1" s="173"/>
      <c r="Z1" s="2"/>
      <c r="AA1" s="2"/>
      <c r="AB1" s="2"/>
      <c r="AC1" s="2"/>
      <c r="AD1" s="2"/>
      <c r="AE1" s="2"/>
      <c r="AF1" s="2"/>
      <c r="AG1" s="2"/>
    </row>
    <row r="2" spans="1:33" ht="16.5" customHeight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55"/>
      <c r="M2" s="55"/>
      <c r="N2" s="55"/>
      <c r="O2" s="54"/>
      <c r="P2" s="174" t="s">
        <v>109</v>
      </c>
      <c r="Q2" s="174"/>
      <c r="R2" s="174"/>
      <c r="S2" s="174"/>
      <c r="T2" s="174"/>
      <c r="U2" s="174"/>
      <c r="V2" s="174"/>
      <c r="W2" s="174"/>
      <c r="X2" s="174"/>
      <c r="Y2" s="174"/>
      <c r="Z2" s="174"/>
      <c r="AA2" s="174"/>
      <c r="AB2" s="174"/>
      <c r="AC2" s="174"/>
      <c r="AD2" s="2"/>
      <c r="AE2" s="2"/>
      <c r="AF2" s="2"/>
      <c r="AG2" s="2"/>
    </row>
    <row r="3" spans="1:33" ht="18" customHeight="1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174" t="s">
        <v>110</v>
      </c>
      <c r="Q3" s="174"/>
      <c r="R3" s="174"/>
      <c r="S3" s="174"/>
      <c r="T3" s="174"/>
      <c r="U3" s="174"/>
      <c r="V3" s="174"/>
      <c r="W3" s="174"/>
      <c r="X3" s="174"/>
      <c r="Y3" s="174"/>
      <c r="Z3" s="174"/>
      <c r="AA3" s="174"/>
      <c r="AB3" s="174"/>
      <c r="AC3" s="174"/>
      <c r="AD3" s="174"/>
      <c r="AE3" s="2"/>
      <c r="AF3" s="2"/>
      <c r="AG3" s="2"/>
    </row>
    <row r="4" spans="1:33" ht="18" customHeight="1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175" t="s">
        <v>102</v>
      </c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2"/>
      <c r="AF4" s="2"/>
      <c r="AG4" s="2"/>
    </row>
    <row r="5" spans="1:33" ht="18" customHeight="1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118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2"/>
      <c r="AF5" s="2"/>
      <c r="AG5" s="2"/>
    </row>
    <row r="6" spans="1:33" ht="48" customHeight="1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170" t="s">
        <v>104</v>
      </c>
      <c r="Q6" s="171"/>
      <c r="R6" s="171"/>
      <c r="S6" s="171"/>
      <c r="T6" s="171"/>
      <c r="U6" s="171"/>
      <c r="V6" s="171"/>
      <c r="W6" s="171"/>
      <c r="X6" s="171"/>
      <c r="Y6" s="171"/>
      <c r="Z6" s="171"/>
      <c r="AA6" s="171"/>
      <c r="AB6" s="171"/>
      <c r="AC6" s="171"/>
      <c r="AD6" s="171"/>
      <c r="AE6" s="171"/>
      <c r="AF6" s="2"/>
      <c r="AG6" s="2"/>
    </row>
    <row r="7" spans="1:33" ht="18" customHeight="1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118"/>
      <c r="Q7" s="67"/>
      <c r="R7" s="67"/>
      <c r="S7" s="67"/>
      <c r="T7" s="67"/>
      <c r="U7" s="67"/>
      <c r="V7" s="67"/>
      <c r="W7" s="67"/>
      <c r="X7" s="91" t="s">
        <v>95</v>
      </c>
      <c r="Y7" s="67"/>
      <c r="Z7" s="67"/>
      <c r="AA7" s="67"/>
      <c r="AB7" s="67"/>
      <c r="AC7" s="67"/>
      <c r="AD7" s="67"/>
      <c r="AE7" s="2"/>
      <c r="AF7" s="2"/>
      <c r="AG7" s="2"/>
    </row>
    <row r="8" spans="1:33" ht="21" customHeight="1">
      <c r="A8" s="51"/>
      <c r="B8" s="52"/>
      <c r="C8" s="52"/>
      <c r="D8" s="52"/>
      <c r="E8" s="52"/>
      <c r="F8" s="52"/>
      <c r="G8" s="52"/>
      <c r="H8" s="52"/>
      <c r="I8" s="52"/>
      <c r="J8" s="52"/>
      <c r="K8" s="52"/>
      <c r="L8" s="6"/>
      <c r="M8" s="7"/>
      <c r="N8" s="7"/>
      <c r="O8" s="7"/>
      <c r="P8" s="184"/>
      <c r="Q8" s="184"/>
      <c r="R8" s="184"/>
      <c r="S8" s="184"/>
      <c r="T8" s="184"/>
      <c r="U8" s="184"/>
      <c r="V8" s="184"/>
      <c r="W8" s="184"/>
      <c r="X8" s="184"/>
      <c r="Y8" s="184"/>
      <c r="Z8" s="184"/>
      <c r="AA8" s="53"/>
      <c r="AB8" s="52"/>
      <c r="AC8" s="52"/>
      <c r="AD8" s="52"/>
      <c r="AE8" s="52"/>
      <c r="AF8" s="52"/>
      <c r="AG8" s="52"/>
    </row>
    <row r="9" spans="1:33" ht="12.75" customHeight="1" thickBot="1">
      <c r="A9" s="51"/>
      <c r="B9" s="50"/>
      <c r="C9" s="50"/>
      <c r="D9" s="50"/>
      <c r="E9" s="50"/>
      <c r="F9" s="50"/>
      <c r="G9" s="50"/>
      <c r="H9" s="50"/>
      <c r="I9" s="50"/>
      <c r="J9" s="50"/>
      <c r="K9" s="50"/>
      <c r="L9" s="6"/>
      <c r="M9" s="7"/>
      <c r="N9" s="7"/>
      <c r="O9" s="7"/>
      <c r="P9" s="51"/>
      <c r="Q9" s="50"/>
      <c r="R9" s="50"/>
      <c r="S9" s="50"/>
      <c r="T9" s="50"/>
      <c r="U9" s="50"/>
      <c r="V9" s="49"/>
      <c r="W9" s="49"/>
      <c r="X9" s="68" t="s">
        <v>84</v>
      </c>
      <c r="Y9" s="2"/>
      <c r="Z9" s="48" t="s">
        <v>82</v>
      </c>
      <c r="AA9" s="7"/>
      <c r="AB9" s="7"/>
      <c r="AC9" s="7"/>
      <c r="AD9" s="7"/>
      <c r="AE9" s="7"/>
      <c r="AF9" s="7"/>
      <c r="AG9" s="7"/>
    </row>
    <row r="10" spans="1:33" ht="45">
      <c r="A10" s="9"/>
      <c r="B10" s="31"/>
      <c r="C10" s="31" t="s">
        <v>81</v>
      </c>
      <c r="D10" s="31"/>
      <c r="E10" s="31"/>
      <c r="F10" s="31"/>
      <c r="G10" s="47"/>
      <c r="H10" s="47"/>
      <c r="I10" s="47"/>
      <c r="J10" s="47"/>
      <c r="K10" s="30"/>
      <c r="L10" s="6"/>
      <c r="M10" s="7"/>
      <c r="N10" s="7"/>
      <c r="O10" s="7"/>
      <c r="P10" s="119" t="s">
        <v>81</v>
      </c>
      <c r="Q10" s="76" t="s">
        <v>85</v>
      </c>
      <c r="R10" s="42" t="s">
        <v>80</v>
      </c>
      <c r="S10" s="46" t="s">
        <v>79</v>
      </c>
      <c r="T10" s="46" t="s">
        <v>78</v>
      </c>
      <c r="U10" s="46" t="s">
        <v>77</v>
      </c>
      <c r="V10" s="45" t="s">
        <v>76</v>
      </c>
      <c r="W10" s="42" t="s">
        <v>96</v>
      </c>
      <c r="X10" s="87" t="s">
        <v>103</v>
      </c>
      <c r="Y10" s="84" t="s">
        <v>75</v>
      </c>
      <c r="Z10" s="44" t="s">
        <v>74</v>
      </c>
      <c r="AA10" s="43" t="s">
        <v>73</v>
      </c>
      <c r="AB10" s="42" t="s">
        <v>72</v>
      </c>
      <c r="AC10" s="41" t="s">
        <v>71</v>
      </c>
      <c r="AD10" s="40"/>
      <c r="AE10" s="40"/>
      <c r="AF10" s="7"/>
      <c r="AG10" s="7"/>
    </row>
    <row r="11" spans="1:33" ht="13.5" thickBot="1">
      <c r="A11" s="9"/>
      <c r="B11" s="39"/>
      <c r="C11" s="39"/>
      <c r="D11" s="39"/>
      <c r="E11" s="39"/>
      <c r="F11" s="39"/>
      <c r="G11" s="37"/>
      <c r="H11" s="37"/>
      <c r="I11" s="37"/>
      <c r="J11" s="37"/>
      <c r="K11" s="38"/>
      <c r="L11" s="6"/>
      <c r="M11" s="7"/>
      <c r="N11" s="7"/>
      <c r="O11" s="7"/>
      <c r="P11" s="120">
        <v>1</v>
      </c>
      <c r="Q11" s="36">
        <v>2</v>
      </c>
      <c r="R11" s="36">
        <v>2</v>
      </c>
      <c r="S11" s="36">
        <v>3</v>
      </c>
      <c r="T11" s="36">
        <v>4</v>
      </c>
      <c r="U11" s="36">
        <v>5</v>
      </c>
      <c r="V11" s="36">
        <v>6</v>
      </c>
      <c r="W11" s="35">
        <v>7</v>
      </c>
      <c r="X11" s="88">
        <v>8</v>
      </c>
      <c r="Y11" s="85">
        <v>12</v>
      </c>
      <c r="Z11" s="34">
        <v>13</v>
      </c>
      <c r="AA11" s="33">
        <v>10</v>
      </c>
      <c r="AB11" s="32">
        <v>11</v>
      </c>
      <c r="AC11" s="31">
        <v>12</v>
      </c>
      <c r="AD11" s="30"/>
      <c r="AE11" s="30"/>
      <c r="AF11" s="7"/>
      <c r="AG11" s="7"/>
    </row>
    <row r="12" spans="1:33" s="66" customFormat="1" ht="60">
      <c r="A12" s="56"/>
      <c r="B12" s="185">
        <v>882</v>
      </c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6"/>
      <c r="P12" s="121" t="s">
        <v>88</v>
      </c>
      <c r="Q12" s="73">
        <v>880</v>
      </c>
      <c r="R12" s="57">
        <v>0</v>
      </c>
      <c r="S12" s="57">
        <v>0</v>
      </c>
      <c r="T12" s="58">
        <v>0</v>
      </c>
      <c r="U12" s="59">
        <v>0</v>
      </c>
      <c r="V12" s="60">
        <f>SUM(V13+V50+V58+V73+V99+V115+V131)</f>
        <v>9954.5</v>
      </c>
      <c r="W12" s="60">
        <f>SUM(W13+W50+W58+W73+W99+W115+W131)</f>
        <v>4806.6000000000004</v>
      </c>
      <c r="X12" s="130">
        <f>SUM(X13+X50+X58+X73+X99+X115+X131)</f>
        <v>5023</v>
      </c>
      <c r="Y12" s="187"/>
      <c r="Z12" s="188"/>
      <c r="AA12" s="188"/>
      <c r="AB12" s="61">
        <v>3220900</v>
      </c>
      <c r="AC12" s="62">
        <v>0</v>
      </c>
      <c r="AD12" s="63"/>
      <c r="AE12" s="63">
        <v>155</v>
      </c>
      <c r="AF12" s="64"/>
      <c r="AG12" s="65"/>
    </row>
    <row r="13" spans="1:33">
      <c r="A13" s="11"/>
      <c r="B13" s="180" t="s">
        <v>70</v>
      </c>
      <c r="C13" s="180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1"/>
      <c r="P13" s="122" t="s">
        <v>70</v>
      </c>
      <c r="Q13" s="74">
        <v>880</v>
      </c>
      <c r="R13" s="29">
        <v>1</v>
      </c>
      <c r="S13" s="29">
        <v>0</v>
      </c>
      <c r="T13" s="28">
        <v>0</v>
      </c>
      <c r="U13" s="27">
        <v>0</v>
      </c>
      <c r="V13" s="26">
        <f>SUM(V14+V24+V36+V41+V19)</f>
        <v>2794.1000000000004</v>
      </c>
      <c r="W13" s="26">
        <f t="shared" ref="W13:X13" si="0">SUM(W14+W24+W36+W41+W19)</f>
        <v>2103.3000000000002</v>
      </c>
      <c r="X13" s="89">
        <f t="shared" si="0"/>
        <v>2103.3000000000002</v>
      </c>
      <c r="Y13" s="182"/>
      <c r="Z13" s="183"/>
      <c r="AA13" s="183"/>
      <c r="AB13" s="14">
        <v>1894100</v>
      </c>
      <c r="AC13" s="13">
        <v>0</v>
      </c>
      <c r="AD13" s="12"/>
      <c r="AE13" s="12">
        <v>155</v>
      </c>
      <c r="AF13" s="10"/>
      <c r="AG13" s="2"/>
    </row>
    <row r="14" spans="1:33" ht="48">
      <c r="A14" s="11"/>
      <c r="B14" s="176" t="s">
        <v>69</v>
      </c>
      <c r="C14" s="176"/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7"/>
      <c r="P14" s="123" t="s">
        <v>69</v>
      </c>
      <c r="Q14" s="75">
        <v>880</v>
      </c>
      <c r="R14" s="18">
        <v>1</v>
      </c>
      <c r="S14" s="18">
        <v>2</v>
      </c>
      <c r="T14" s="17">
        <v>0</v>
      </c>
      <c r="U14" s="16">
        <v>0</v>
      </c>
      <c r="V14" s="15">
        <f>SUM(V15)</f>
        <v>464.3</v>
      </c>
      <c r="W14" s="15">
        <f t="shared" ref="W14:X15" si="1">SUM(W15)</f>
        <v>464.3</v>
      </c>
      <c r="X14" s="90">
        <f t="shared" si="1"/>
        <v>464.3</v>
      </c>
      <c r="Y14" s="178"/>
      <c r="Z14" s="179"/>
      <c r="AA14" s="179"/>
      <c r="AB14" s="14">
        <v>464300</v>
      </c>
      <c r="AC14" s="13">
        <v>0</v>
      </c>
      <c r="AD14" s="12"/>
      <c r="AE14" s="12">
        <v>155</v>
      </c>
      <c r="AF14" s="10"/>
      <c r="AG14" s="2"/>
    </row>
    <row r="15" spans="1:33" ht="36">
      <c r="A15" s="11"/>
      <c r="B15" s="176" t="s">
        <v>5</v>
      </c>
      <c r="C15" s="176"/>
      <c r="D15" s="176"/>
      <c r="E15" s="176"/>
      <c r="F15" s="176"/>
      <c r="G15" s="176"/>
      <c r="H15" s="176"/>
      <c r="I15" s="176"/>
      <c r="J15" s="176"/>
      <c r="K15" s="176"/>
      <c r="L15" s="176"/>
      <c r="M15" s="176"/>
      <c r="N15" s="176"/>
      <c r="O15" s="177"/>
      <c r="P15" s="123" t="s">
        <v>86</v>
      </c>
      <c r="Q15" s="75">
        <v>880</v>
      </c>
      <c r="R15" s="18">
        <v>1</v>
      </c>
      <c r="S15" s="18">
        <v>2</v>
      </c>
      <c r="T15" s="17" t="s">
        <v>4</v>
      </c>
      <c r="U15" s="16">
        <v>0</v>
      </c>
      <c r="V15" s="15">
        <f>SUM(V16)</f>
        <v>464.3</v>
      </c>
      <c r="W15" s="15">
        <f t="shared" si="1"/>
        <v>464.3</v>
      </c>
      <c r="X15" s="90">
        <f t="shared" si="1"/>
        <v>464.3</v>
      </c>
      <c r="Y15" s="178"/>
      <c r="Z15" s="179"/>
      <c r="AA15" s="179"/>
      <c r="AB15" s="14">
        <v>464300</v>
      </c>
      <c r="AC15" s="13">
        <v>0</v>
      </c>
      <c r="AD15" s="12"/>
      <c r="AE15" s="12">
        <v>155</v>
      </c>
      <c r="AF15" s="10"/>
      <c r="AG15" s="2"/>
    </row>
    <row r="16" spans="1:33">
      <c r="A16" s="11"/>
      <c r="B16" s="176" t="s">
        <v>68</v>
      </c>
      <c r="C16" s="176"/>
      <c r="D16" s="176"/>
      <c r="E16" s="176"/>
      <c r="F16" s="176"/>
      <c r="G16" s="176"/>
      <c r="H16" s="176"/>
      <c r="I16" s="176"/>
      <c r="J16" s="176"/>
      <c r="K16" s="176"/>
      <c r="L16" s="176"/>
      <c r="M16" s="176"/>
      <c r="N16" s="176"/>
      <c r="O16" s="177"/>
      <c r="P16" s="123" t="s">
        <v>68</v>
      </c>
      <c r="Q16" s="75">
        <v>880</v>
      </c>
      <c r="R16" s="18">
        <v>1</v>
      </c>
      <c r="S16" s="18">
        <v>2</v>
      </c>
      <c r="T16" s="17" t="s">
        <v>67</v>
      </c>
      <c r="U16" s="16">
        <v>0</v>
      </c>
      <c r="V16" s="15">
        <f>SUM(V17)</f>
        <v>464.3</v>
      </c>
      <c r="W16" s="15">
        <v>464.3</v>
      </c>
      <c r="X16" s="90">
        <v>464.3</v>
      </c>
      <c r="Y16" s="178"/>
      <c r="Z16" s="179"/>
      <c r="AA16" s="179"/>
      <c r="AB16" s="14">
        <v>464300</v>
      </c>
      <c r="AC16" s="13">
        <v>0</v>
      </c>
      <c r="AD16" s="12"/>
      <c r="AE16" s="12">
        <v>155</v>
      </c>
      <c r="AF16" s="10"/>
      <c r="AG16" s="2"/>
    </row>
    <row r="17" spans="1:33" ht="84.75">
      <c r="A17" s="11"/>
      <c r="B17" s="23"/>
      <c r="C17" s="22"/>
      <c r="D17" s="21"/>
      <c r="E17" s="20"/>
      <c r="F17" s="19"/>
      <c r="G17" s="19"/>
      <c r="H17" s="19"/>
      <c r="I17" s="25"/>
      <c r="J17" s="176" t="s">
        <v>8</v>
      </c>
      <c r="K17" s="176"/>
      <c r="L17" s="176"/>
      <c r="M17" s="176"/>
      <c r="N17" s="176"/>
      <c r="O17" s="177"/>
      <c r="P17" s="123" t="s">
        <v>8</v>
      </c>
      <c r="Q17" s="75">
        <v>880</v>
      </c>
      <c r="R17" s="18">
        <v>1</v>
      </c>
      <c r="S17" s="18">
        <v>2</v>
      </c>
      <c r="T17" s="17" t="s">
        <v>67</v>
      </c>
      <c r="U17" s="16">
        <v>100</v>
      </c>
      <c r="V17" s="15">
        <f>SUM(V18)</f>
        <v>464.3</v>
      </c>
      <c r="W17" s="15">
        <f t="shared" ref="W17:X17" si="2">SUM(W18)</f>
        <v>463.3</v>
      </c>
      <c r="X17" s="90">
        <f t="shared" si="2"/>
        <v>464.3</v>
      </c>
      <c r="Y17" s="178"/>
      <c r="Z17" s="179"/>
      <c r="AA17" s="179"/>
      <c r="AB17" s="14">
        <v>464300</v>
      </c>
      <c r="AC17" s="13">
        <v>0</v>
      </c>
      <c r="AD17" s="12"/>
      <c r="AE17" s="12">
        <v>155</v>
      </c>
      <c r="AF17" s="10"/>
      <c r="AG17" s="2"/>
    </row>
    <row r="18" spans="1:33" ht="36.75">
      <c r="A18" s="11"/>
      <c r="B18" s="23"/>
      <c r="C18" s="22"/>
      <c r="D18" s="21"/>
      <c r="E18" s="20"/>
      <c r="F18" s="19"/>
      <c r="G18" s="19"/>
      <c r="H18" s="19"/>
      <c r="I18" s="19"/>
      <c r="J18" s="24"/>
      <c r="K18" s="176" t="s">
        <v>48</v>
      </c>
      <c r="L18" s="176"/>
      <c r="M18" s="176"/>
      <c r="N18" s="176"/>
      <c r="O18" s="177"/>
      <c r="P18" s="123" t="s">
        <v>48</v>
      </c>
      <c r="Q18" s="75">
        <v>880</v>
      </c>
      <c r="R18" s="18">
        <v>1</v>
      </c>
      <c r="S18" s="18">
        <v>2</v>
      </c>
      <c r="T18" s="17" t="s">
        <v>67</v>
      </c>
      <c r="U18" s="16">
        <v>120</v>
      </c>
      <c r="V18" s="15">
        <v>464.3</v>
      </c>
      <c r="W18" s="15">
        <v>463.3</v>
      </c>
      <c r="X18" s="90">
        <v>464.3</v>
      </c>
      <c r="Y18" s="178"/>
      <c r="Z18" s="179"/>
      <c r="AA18" s="179"/>
      <c r="AB18" s="14">
        <v>464300</v>
      </c>
      <c r="AC18" s="13">
        <v>0</v>
      </c>
      <c r="AD18" s="12"/>
      <c r="AE18" s="12">
        <v>155</v>
      </c>
      <c r="AF18" s="10"/>
      <c r="AG18" s="2"/>
    </row>
    <row r="19" spans="1:33" ht="72.75">
      <c r="A19" s="11"/>
      <c r="B19" s="72"/>
      <c r="C19" s="22"/>
      <c r="D19" s="21"/>
      <c r="E19" s="20"/>
      <c r="F19" s="19"/>
      <c r="G19" s="19"/>
      <c r="H19" s="19"/>
      <c r="I19" s="19"/>
      <c r="J19" s="71"/>
      <c r="K19" s="70"/>
      <c r="L19" s="70"/>
      <c r="M19" s="70"/>
      <c r="N19" s="70"/>
      <c r="O19" s="71"/>
      <c r="P19" s="124" t="s">
        <v>87</v>
      </c>
      <c r="Q19" s="77">
        <v>880</v>
      </c>
      <c r="R19" s="78">
        <v>1</v>
      </c>
      <c r="S19" s="78">
        <v>3</v>
      </c>
      <c r="T19" s="79">
        <v>0</v>
      </c>
      <c r="U19" s="80">
        <v>0</v>
      </c>
      <c r="V19" s="81">
        <f>SUM(V20)</f>
        <v>1</v>
      </c>
      <c r="W19" s="81">
        <f t="shared" ref="W19:X19" si="3">SUM(W20)</f>
        <v>0</v>
      </c>
      <c r="X19" s="82">
        <f t="shared" si="3"/>
        <v>0</v>
      </c>
      <c r="Y19" s="86"/>
      <c r="Z19" s="69"/>
      <c r="AA19" s="69"/>
      <c r="AB19" s="14"/>
      <c r="AC19" s="13"/>
      <c r="AD19" s="12"/>
      <c r="AE19" s="12"/>
      <c r="AF19" s="10"/>
      <c r="AG19" s="2"/>
    </row>
    <row r="20" spans="1:33" ht="36.75">
      <c r="A20" s="11"/>
      <c r="B20" s="72"/>
      <c r="C20" s="22"/>
      <c r="D20" s="21"/>
      <c r="E20" s="20"/>
      <c r="F20" s="19"/>
      <c r="G20" s="19"/>
      <c r="H20" s="19"/>
      <c r="I20" s="19"/>
      <c r="J20" s="71"/>
      <c r="K20" s="70"/>
      <c r="L20" s="70"/>
      <c r="M20" s="70"/>
      <c r="N20" s="70"/>
      <c r="O20" s="71"/>
      <c r="P20" s="124" t="s">
        <v>86</v>
      </c>
      <c r="Q20" s="77">
        <v>880</v>
      </c>
      <c r="R20" s="78">
        <v>1</v>
      </c>
      <c r="S20" s="78">
        <v>3</v>
      </c>
      <c r="T20" s="79" t="s">
        <v>4</v>
      </c>
      <c r="U20" s="80">
        <v>0</v>
      </c>
      <c r="V20" s="81">
        <f>SUM(V21)</f>
        <v>1</v>
      </c>
      <c r="W20" s="81">
        <f t="shared" ref="W20:X20" si="4">SUM(W21)</f>
        <v>0</v>
      </c>
      <c r="X20" s="82">
        <f t="shared" si="4"/>
        <v>0</v>
      </c>
      <c r="Y20" s="86"/>
      <c r="Z20" s="69"/>
      <c r="AA20" s="69"/>
      <c r="AB20" s="14"/>
      <c r="AC20" s="13"/>
      <c r="AD20" s="12"/>
      <c r="AE20" s="12"/>
      <c r="AF20" s="10"/>
      <c r="AG20" s="2"/>
    </row>
    <row r="21" spans="1:33" ht="24.75">
      <c r="A21" s="11"/>
      <c r="B21" s="72"/>
      <c r="C21" s="22"/>
      <c r="D21" s="21"/>
      <c r="E21" s="20"/>
      <c r="F21" s="19"/>
      <c r="G21" s="19"/>
      <c r="H21" s="19"/>
      <c r="I21" s="19"/>
      <c r="J21" s="71"/>
      <c r="K21" s="70"/>
      <c r="L21" s="70"/>
      <c r="M21" s="70"/>
      <c r="N21" s="70"/>
      <c r="O21" s="71"/>
      <c r="P21" s="123" t="s">
        <v>65</v>
      </c>
      <c r="Q21" s="77">
        <v>880</v>
      </c>
      <c r="R21" s="78">
        <v>1</v>
      </c>
      <c r="S21" s="78">
        <v>3</v>
      </c>
      <c r="T21" s="79">
        <v>8800000030</v>
      </c>
      <c r="U21" s="80">
        <v>0</v>
      </c>
      <c r="V21" s="81">
        <f>SUM(V22)</f>
        <v>1</v>
      </c>
      <c r="W21" s="81">
        <f t="shared" ref="W21:X21" si="5">SUM(W22)</f>
        <v>0</v>
      </c>
      <c r="X21" s="82">
        <f t="shared" si="5"/>
        <v>0</v>
      </c>
      <c r="Y21" s="86"/>
      <c r="Z21" s="69"/>
      <c r="AA21" s="69"/>
      <c r="AB21" s="14"/>
      <c r="AC21" s="13"/>
      <c r="AD21" s="12"/>
      <c r="AE21" s="12"/>
      <c r="AF21" s="10"/>
      <c r="AG21" s="2"/>
    </row>
    <row r="22" spans="1:33" ht="36.75">
      <c r="A22" s="11"/>
      <c r="B22" s="72"/>
      <c r="C22" s="22"/>
      <c r="D22" s="21"/>
      <c r="E22" s="20"/>
      <c r="F22" s="19"/>
      <c r="G22" s="19"/>
      <c r="H22" s="19"/>
      <c r="I22" s="19"/>
      <c r="J22" s="71"/>
      <c r="K22" s="70"/>
      <c r="L22" s="70"/>
      <c r="M22" s="70"/>
      <c r="N22" s="70"/>
      <c r="O22" s="71"/>
      <c r="P22" s="123" t="s">
        <v>15</v>
      </c>
      <c r="Q22" s="75">
        <v>880</v>
      </c>
      <c r="R22" s="18">
        <v>1</v>
      </c>
      <c r="S22" s="18">
        <v>3</v>
      </c>
      <c r="T22" s="17" t="s">
        <v>63</v>
      </c>
      <c r="U22" s="16">
        <v>200</v>
      </c>
      <c r="V22" s="15">
        <f>SUM(V23)</f>
        <v>1</v>
      </c>
      <c r="W22" s="15">
        <f t="shared" ref="W22" si="6">SUM(W23)</f>
        <v>0</v>
      </c>
      <c r="X22" s="90">
        <f t="shared" ref="X22" si="7">SUM(X23)</f>
        <v>0</v>
      </c>
      <c r="Y22" s="86"/>
      <c r="Z22" s="69"/>
      <c r="AA22" s="69"/>
      <c r="AB22" s="14"/>
      <c r="AC22" s="13"/>
      <c r="AD22" s="12"/>
      <c r="AE22" s="12"/>
      <c r="AF22" s="10"/>
      <c r="AG22" s="2"/>
    </row>
    <row r="23" spans="1:33" ht="48.75">
      <c r="A23" s="11"/>
      <c r="B23" s="72"/>
      <c r="C23" s="22"/>
      <c r="D23" s="21"/>
      <c r="E23" s="20"/>
      <c r="F23" s="19"/>
      <c r="G23" s="19"/>
      <c r="H23" s="19"/>
      <c r="I23" s="19"/>
      <c r="J23" s="71"/>
      <c r="K23" s="70"/>
      <c r="L23" s="70"/>
      <c r="M23" s="70"/>
      <c r="N23" s="70"/>
      <c r="O23" s="71"/>
      <c r="P23" s="125" t="s">
        <v>14</v>
      </c>
      <c r="Q23" s="96">
        <v>880</v>
      </c>
      <c r="R23" s="97">
        <v>1</v>
      </c>
      <c r="S23" s="97">
        <v>3</v>
      </c>
      <c r="T23" s="98" t="s">
        <v>63</v>
      </c>
      <c r="U23" s="99">
        <v>240</v>
      </c>
      <c r="V23" s="100">
        <v>1</v>
      </c>
      <c r="W23" s="100">
        <v>0</v>
      </c>
      <c r="X23" s="101">
        <v>0</v>
      </c>
      <c r="Y23" s="86"/>
      <c r="Z23" s="69"/>
      <c r="AA23" s="69"/>
      <c r="AB23" s="14"/>
      <c r="AC23" s="13"/>
      <c r="AD23" s="12"/>
      <c r="AE23" s="12"/>
      <c r="AF23" s="10"/>
      <c r="AG23" s="2"/>
    </row>
    <row r="24" spans="1:33" ht="72">
      <c r="A24" s="11"/>
      <c r="B24" s="176" t="s">
        <v>66</v>
      </c>
      <c r="C24" s="176"/>
      <c r="D24" s="176"/>
      <c r="E24" s="176"/>
      <c r="F24" s="176"/>
      <c r="G24" s="176"/>
      <c r="H24" s="176"/>
      <c r="I24" s="176"/>
      <c r="J24" s="176"/>
      <c r="K24" s="176"/>
      <c r="L24" s="176"/>
      <c r="M24" s="176"/>
      <c r="N24" s="176"/>
      <c r="O24" s="177"/>
      <c r="P24" s="123" t="s">
        <v>66</v>
      </c>
      <c r="Q24" s="75">
        <v>880</v>
      </c>
      <c r="R24" s="18">
        <v>1</v>
      </c>
      <c r="S24" s="18">
        <v>4</v>
      </c>
      <c r="T24" s="17">
        <v>0</v>
      </c>
      <c r="U24" s="16">
        <v>0</v>
      </c>
      <c r="V24" s="15">
        <f>SUM(V25)</f>
        <v>2205.1999999999998</v>
      </c>
      <c r="W24" s="15">
        <f t="shared" ref="W24:X24" si="8">SUM(W25)</f>
        <v>1639</v>
      </c>
      <c r="X24" s="90">
        <f t="shared" si="8"/>
        <v>1639</v>
      </c>
      <c r="Y24" s="178"/>
      <c r="Z24" s="179"/>
      <c r="AA24" s="179"/>
      <c r="AB24" s="14">
        <v>1418800</v>
      </c>
      <c r="AC24" s="13">
        <v>0</v>
      </c>
      <c r="AD24" s="12"/>
      <c r="AE24" s="12">
        <v>155</v>
      </c>
      <c r="AF24" s="10"/>
      <c r="AG24" s="2"/>
    </row>
    <row r="25" spans="1:33" ht="36">
      <c r="A25" s="11"/>
      <c r="B25" s="176" t="s">
        <v>5</v>
      </c>
      <c r="C25" s="176"/>
      <c r="D25" s="176"/>
      <c r="E25" s="176"/>
      <c r="F25" s="176"/>
      <c r="G25" s="176"/>
      <c r="H25" s="176"/>
      <c r="I25" s="176"/>
      <c r="J25" s="176"/>
      <c r="K25" s="176"/>
      <c r="L25" s="176"/>
      <c r="M25" s="176"/>
      <c r="N25" s="176"/>
      <c r="O25" s="177"/>
      <c r="P25" s="123" t="s">
        <v>86</v>
      </c>
      <c r="Q25" s="75">
        <v>880</v>
      </c>
      <c r="R25" s="18">
        <v>1</v>
      </c>
      <c r="S25" s="18">
        <v>4</v>
      </c>
      <c r="T25" s="17" t="s">
        <v>4</v>
      </c>
      <c r="U25" s="16">
        <v>0</v>
      </c>
      <c r="V25" s="15">
        <f>SUM(V26+V35)</f>
        <v>2205.1999999999998</v>
      </c>
      <c r="W25" s="15">
        <f t="shared" ref="W25:X25" si="9">SUM(W26)</f>
        <v>1639</v>
      </c>
      <c r="X25" s="90">
        <f t="shared" si="9"/>
        <v>1639</v>
      </c>
      <c r="Y25" s="178"/>
      <c r="Z25" s="179"/>
      <c r="AA25" s="179"/>
      <c r="AB25" s="14">
        <v>1418800</v>
      </c>
      <c r="AC25" s="13">
        <v>0</v>
      </c>
      <c r="AD25" s="12"/>
      <c r="AE25" s="12">
        <v>155</v>
      </c>
      <c r="AF25" s="10"/>
      <c r="AG25" s="2"/>
    </row>
    <row r="26" spans="1:33" ht="24">
      <c r="A26" s="11"/>
      <c r="B26" s="176" t="s">
        <v>65</v>
      </c>
      <c r="C26" s="176"/>
      <c r="D26" s="176"/>
      <c r="E26" s="176"/>
      <c r="F26" s="176"/>
      <c r="G26" s="176"/>
      <c r="H26" s="176"/>
      <c r="I26" s="176"/>
      <c r="J26" s="176"/>
      <c r="K26" s="176"/>
      <c r="L26" s="176"/>
      <c r="M26" s="176"/>
      <c r="N26" s="176"/>
      <c r="O26" s="177"/>
      <c r="P26" s="123" t="s">
        <v>65</v>
      </c>
      <c r="Q26" s="75">
        <v>880</v>
      </c>
      <c r="R26" s="18">
        <v>1</v>
      </c>
      <c r="S26" s="18">
        <v>4</v>
      </c>
      <c r="T26" s="17" t="s">
        <v>63</v>
      </c>
      <c r="U26" s="16">
        <v>0</v>
      </c>
      <c r="V26" s="15">
        <f>SUM(V27)</f>
        <v>1779.7</v>
      </c>
      <c r="W26" s="15">
        <f t="shared" ref="W26:X26" si="10">SUM(W27)</f>
        <v>1639</v>
      </c>
      <c r="X26" s="90">
        <f t="shared" si="10"/>
        <v>1639</v>
      </c>
      <c r="Y26" s="178"/>
      <c r="Z26" s="179"/>
      <c r="AA26" s="179"/>
      <c r="AB26" s="14">
        <v>1418800</v>
      </c>
      <c r="AC26" s="13">
        <v>0</v>
      </c>
      <c r="AD26" s="12"/>
      <c r="AE26" s="12">
        <v>155</v>
      </c>
      <c r="AF26" s="10"/>
      <c r="AG26" s="2"/>
    </row>
    <row r="27" spans="1:33" ht="84.75">
      <c r="A27" s="11"/>
      <c r="B27" s="23"/>
      <c r="C27" s="22"/>
      <c r="D27" s="21"/>
      <c r="E27" s="20"/>
      <c r="F27" s="19"/>
      <c r="G27" s="19"/>
      <c r="H27" s="19"/>
      <c r="I27" s="25"/>
      <c r="J27" s="176" t="s">
        <v>8</v>
      </c>
      <c r="K27" s="176"/>
      <c r="L27" s="176"/>
      <c r="M27" s="176"/>
      <c r="N27" s="176"/>
      <c r="O27" s="177"/>
      <c r="P27" s="123" t="s">
        <v>8</v>
      </c>
      <c r="Q27" s="75">
        <v>880</v>
      </c>
      <c r="R27" s="18">
        <v>1</v>
      </c>
      <c r="S27" s="18">
        <v>4</v>
      </c>
      <c r="T27" s="17" t="s">
        <v>63</v>
      </c>
      <c r="U27" s="16">
        <v>100</v>
      </c>
      <c r="V27" s="15">
        <f>SUM(V28+V29+V31)</f>
        <v>1779.7</v>
      </c>
      <c r="W27" s="15">
        <f t="shared" ref="W27:X27" si="11">SUM(W28+W29+W31)</f>
        <v>1639</v>
      </c>
      <c r="X27" s="90">
        <f t="shared" si="11"/>
        <v>1639</v>
      </c>
      <c r="Y27" s="178"/>
      <c r="Z27" s="179"/>
      <c r="AA27" s="179"/>
      <c r="AB27" s="14">
        <v>823550</v>
      </c>
      <c r="AC27" s="13">
        <v>0</v>
      </c>
      <c r="AD27" s="12"/>
      <c r="AE27" s="12">
        <v>155</v>
      </c>
      <c r="AF27" s="10"/>
      <c r="AG27" s="2"/>
    </row>
    <row r="28" spans="1:33" ht="36.75">
      <c r="A28" s="11"/>
      <c r="B28" s="23"/>
      <c r="C28" s="22"/>
      <c r="D28" s="21"/>
      <c r="E28" s="20"/>
      <c r="F28" s="19"/>
      <c r="G28" s="19"/>
      <c r="H28" s="19"/>
      <c r="I28" s="19"/>
      <c r="J28" s="24"/>
      <c r="K28" s="176" t="s">
        <v>48</v>
      </c>
      <c r="L28" s="176"/>
      <c r="M28" s="176"/>
      <c r="N28" s="176"/>
      <c r="O28" s="177"/>
      <c r="P28" s="125" t="s">
        <v>48</v>
      </c>
      <c r="Q28" s="96">
        <v>880</v>
      </c>
      <c r="R28" s="97">
        <v>1</v>
      </c>
      <c r="S28" s="97">
        <v>4</v>
      </c>
      <c r="T28" s="98" t="s">
        <v>63</v>
      </c>
      <c r="U28" s="99">
        <v>120</v>
      </c>
      <c r="V28" s="100">
        <v>1112.2</v>
      </c>
      <c r="W28" s="100">
        <v>1537.7</v>
      </c>
      <c r="X28" s="101">
        <v>1537.7</v>
      </c>
      <c r="Y28" s="178"/>
      <c r="Z28" s="179"/>
      <c r="AA28" s="179"/>
      <c r="AB28" s="14">
        <v>823550</v>
      </c>
      <c r="AC28" s="13">
        <v>0</v>
      </c>
      <c r="AD28" s="12"/>
      <c r="AE28" s="12">
        <v>155</v>
      </c>
      <c r="AF28" s="10"/>
      <c r="AG28" s="2"/>
    </row>
    <row r="29" spans="1:33" ht="36.75">
      <c r="A29" s="11"/>
      <c r="B29" s="23"/>
      <c r="C29" s="22"/>
      <c r="D29" s="21"/>
      <c r="E29" s="20"/>
      <c r="F29" s="19"/>
      <c r="G29" s="19"/>
      <c r="H29" s="19"/>
      <c r="I29" s="25"/>
      <c r="J29" s="176" t="s">
        <v>15</v>
      </c>
      <c r="K29" s="176"/>
      <c r="L29" s="176"/>
      <c r="M29" s="176"/>
      <c r="N29" s="176"/>
      <c r="O29" s="177"/>
      <c r="P29" s="123" t="s">
        <v>15</v>
      </c>
      <c r="Q29" s="75">
        <v>880</v>
      </c>
      <c r="R29" s="18">
        <v>1</v>
      </c>
      <c r="S29" s="18">
        <v>4</v>
      </c>
      <c r="T29" s="17" t="s">
        <v>63</v>
      </c>
      <c r="U29" s="16">
        <v>200</v>
      </c>
      <c r="V29" s="15">
        <f>SUM(V30)</f>
        <v>652.70000000000005</v>
      </c>
      <c r="W29" s="15">
        <f t="shared" ref="W29:X29" si="12">SUM(W30)</f>
        <v>88.5</v>
      </c>
      <c r="X29" s="90">
        <f t="shared" si="12"/>
        <v>88.5</v>
      </c>
      <c r="Y29" s="178"/>
      <c r="Z29" s="179"/>
      <c r="AA29" s="179"/>
      <c r="AB29" s="14">
        <v>589750</v>
      </c>
      <c r="AC29" s="13">
        <v>0</v>
      </c>
      <c r="AD29" s="12"/>
      <c r="AE29" s="12">
        <v>155</v>
      </c>
      <c r="AF29" s="10"/>
      <c r="AG29" s="2"/>
    </row>
    <row r="30" spans="1:33" ht="48.75">
      <c r="A30" s="11"/>
      <c r="B30" s="23"/>
      <c r="C30" s="22"/>
      <c r="D30" s="21"/>
      <c r="E30" s="20"/>
      <c r="F30" s="19"/>
      <c r="G30" s="19"/>
      <c r="H30" s="19"/>
      <c r="I30" s="19"/>
      <c r="J30" s="24"/>
      <c r="K30" s="176" t="s">
        <v>14</v>
      </c>
      <c r="L30" s="176"/>
      <c r="M30" s="176"/>
      <c r="N30" s="176"/>
      <c r="O30" s="177"/>
      <c r="P30" s="125" t="s">
        <v>14</v>
      </c>
      <c r="Q30" s="96">
        <v>880</v>
      </c>
      <c r="R30" s="97">
        <v>1</v>
      </c>
      <c r="S30" s="97">
        <v>4</v>
      </c>
      <c r="T30" s="98" t="s">
        <v>63</v>
      </c>
      <c r="U30" s="99">
        <v>240</v>
      </c>
      <c r="V30" s="100">
        <v>652.70000000000005</v>
      </c>
      <c r="W30" s="100">
        <v>88.5</v>
      </c>
      <c r="X30" s="101">
        <v>88.5</v>
      </c>
      <c r="Y30" s="178"/>
      <c r="Z30" s="179"/>
      <c r="AA30" s="179"/>
      <c r="AB30" s="14">
        <v>589750</v>
      </c>
      <c r="AC30" s="13">
        <v>0</v>
      </c>
      <c r="AD30" s="12"/>
      <c r="AE30" s="12">
        <v>155</v>
      </c>
      <c r="AF30" s="10"/>
      <c r="AG30" s="2"/>
    </row>
    <row r="31" spans="1:33" ht="15">
      <c r="A31" s="11"/>
      <c r="B31" s="23"/>
      <c r="C31" s="22"/>
      <c r="D31" s="21"/>
      <c r="E31" s="20"/>
      <c r="F31" s="19"/>
      <c r="G31" s="19"/>
      <c r="H31" s="19"/>
      <c r="I31" s="25"/>
      <c r="J31" s="176" t="s">
        <v>2</v>
      </c>
      <c r="K31" s="176"/>
      <c r="L31" s="176"/>
      <c r="M31" s="176"/>
      <c r="N31" s="176"/>
      <c r="O31" s="177"/>
      <c r="P31" s="123" t="s">
        <v>2</v>
      </c>
      <c r="Q31" s="75">
        <v>880</v>
      </c>
      <c r="R31" s="18">
        <v>1</v>
      </c>
      <c r="S31" s="18">
        <v>4</v>
      </c>
      <c r="T31" s="17" t="s">
        <v>63</v>
      </c>
      <c r="U31" s="16">
        <v>800</v>
      </c>
      <c r="V31" s="15">
        <f>SUM(V32)</f>
        <v>14.8</v>
      </c>
      <c r="W31" s="15">
        <f t="shared" ref="W31:X31" si="13">SUM(W32)</f>
        <v>12.8</v>
      </c>
      <c r="X31" s="90">
        <f t="shared" si="13"/>
        <v>12.8</v>
      </c>
      <c r="Y31" s="178"/>
      <c r="Z31" s="179"/>
      <c r="AA31" s="179"/>
      <c r="AB31" s="14">
        <v>5500</v>
      </c>
      <c r="AC31" s="13">
        <v>0</v>
      </c>
      <c r="AD31" s="12"/>
      <c r="AE31" s="12">
        <v>155</v>
      </c>
      <c r="AF31" s="10"/>
      <c r="AG31" s="2"/>
    </row>
    <row r="32" spans="1:33" ht="24.75">
      <c r="A32" s="11"/>
      <c r="B32" s="23"/>
      <c r="C32" s="22"/>
      <c r="D32" s="21"/>
      <c r="E32" s="20"/>
      <c r="F32" s="19"/>
      <c r="G32" s="19"/>
      <c r="H32" s="19"/>
      <c r="I32" s="19"/>
      <c r="J32" s="24"/>
      <c r="K32" s="176" t="s">
        <v>64</v>
      </c>
      <c r="L32" s="176"/>
      <c r="M32" s="176"/>
      <c r="N32" s="176"/>
      <c r="O32" s="177"/>
      <c r="P32" s="125" t="s">
        <v>64</v>
      </c>
      <c r="Q32" s="96">
        <v>880</v>
      </c>
      <c r="R32" s="97">
        <v>1</v>
      </c>
      <c r="S32" s="97">
        <v>4</v>
      </c>
      <c r="T32" s="98" t="s">
        <v>63</v>
      </c>
      <c r="U32" s="99">
        <v>850</v>
      </c>
      <c r="V32" s="100">
        <v>14.8</v>
      </c>
      <c r="W32" s="100">
        <v>12.8</v>
      </c>
      <c r="X32" s="101">
        <v>12.8</v>
      </c>
      <c r="Y32" s="178"/>
      <c r="Z32" s="179"/>
      <c r="AA32" s="179"/>
      <c r="AB32" s="14">
        <v>5500</v>
      </c>
      <c r="AC32" s="13">
        <v>0</v>
      </c>
      <c r="AD32" s="12"/>
      <c r="AE32" s="12">
        <v>155</v>
      </c>
      <c r="AF32" s="10"/>
      <c r="AG32" s="2"/>
    </row>
    <row r="33" spans="1:33" ht="24.75">
      <c r="A33" s="11"/>
      <c r="B33" s="72"/>
      <c r="C33" s="22"/>
      <c r="D33" s="21"/>
      <c r="E33" s="20"/>
      <c r="F33" s="19"/>
      <c r="G33" s="19"/>
      <c r="H33" s="19"/>
      <c r="I33" s="19"/>
      <c r="J33" s="160"/>
      <c r="K33" s="159"/>
      <c r="L33" s="159"/>
      <c r="M33" s="159"/>
      <c r="N33" s="159"/>
      <c r="O33" s="160"/>
      <c r="P33" s="123" t="s">
        <v>65</v>
      </c>
      <c r="Q33" s="75">
        <v>880</v>
      </c>
      <c r="R33" s="18">
        <v>1</v>
      </c>
      <c r="S33" s="18">
        <v>4</v>
      </c>
      <c r="T33" s="17">
        <v>8800370510</v>
      </c>
      <c r="U33" s="16">
        <v>0</v>
      </c>
      <c r="V33" s="15">
        <f>SUM(V34)</f>
        <v>425.5</v>
      </c>
      <c r="W33" s="15">
        <f t="shared" ref="W33:X33" si="14">SUM(W34)</f>
        <v>0</v>
      </c>
      <c r="X33" s="90">
        <f t="shared" si="14"/>
        <v>0</v>
      </c>
      <c r="Y33" s="161"/>
      <c r="Z33" s="162"/>
      <c r="AA33" s="162"/>
      <c r="AB33" s="14"/>
      <c r="AC33" s="13"/>
      <c r="AD33" s="12"/>
      <c r="AE33" s="12"/>
      <c r="AF33" s="10"/>
      <c r="AG33" s="2"/>
    </row>
    <row r="34" spans="1:33" ht="84.75">
      <c r="A34" s="11"/>
      <c r="B34" s="72"/>
      <c r="C34" s="22"/>
      <c r="D34" s="21"/>
      <c r="E34" s="20"/>
      <c r="F34" s="19"/>
      <c r="G34" s="19"/>
      <c r="H34" s="19"/>
      <c r="I34" s="19"/>
      <c r="J34" s="160"/>
      <c r="K34" s="159"/>
      <c r="L34" s="159"/>
      <c r="M34" s="159"/>
      <c r="N34" s="159"/>
      <c r="O34" s="160"/>
      <c r="P34" s="123" t="s">
        <v>8</v>
      </c>
      <c r="Q34" s="75">
        <v>880</v>
      </c>
      <c r="R34" s="18">
        <v>1</v>
      </c>
      <c r="S34" s="18">
        <v>4</v>
      </c>
      <c r="T34" s="17">
        <v>8800370510</v>
      </c>
      <c r="U34" s="16">
        <v>100</v>
      </c>
      <c r="V34" s="15">
        <f>SUM(V35)</f>
        <v>425.5</v>
      </c>
      <c r="W34" s="15">
        <f t="shared" ref="W34:X34" si="15">SUM(W35+W36+W38)</f>
        <v>0</v>
      </c>
      <c r="X34" s="90">
        <f t="shared" si="15"/>
        <v>0</v>
      </c>
      <c r="Y34" s="161"/>
      <c r="Z34" s="162"/>
      <c r="AA34" s="162"/>
      <c r="AB34" s="14"/>
      <c r="AC34" s="13"/>
      <c r="AD34" s="12"/>
      <c r="AE34" s="12"/>
      <c r="AF34" s="10"/>
      <c r="AG34" s="2"/>
    </row>
    <row r="35" spans="1:33" ht="36.75">
      <c r="A35" s="11"/>
      <c r="B35" s="72"/>
      <c r="C35" s="22"/>
      <c r="D35" s="21"/>
      <c r="E35" s="20"/>
      <c r="F35" s="19"/>
      <c r="G35" s="19"/>
      <c r="H35" s="19"/>
      <c r="I35" s="19"/>
      <c r="J35" s="160"/>
      <c r="K35" s="159"/>
      <c r="L35" s="159"/>
      <c r="M35" s="159"/>
      <c r="N35" s="159"/>
      <c r="O35" s="160"/>
      <c r="P35" s="125" t="s">
        <v>48</v>
      </c>
      <c r="Q35" s="96">
        <v>880</v>
      </c>
      <c r="R35" s="97">
        <v>1</v>
      </c>
      <c r="S35" s="97">
        <v>4</v>
      </c>
      <c r="T35" s="98">
        <v>8800370510</v>
      </c>
      <c r="U35" s="99">
        <v>120</v>
      </c>
      <c r="V35" s="100">
        <v>425.5</v>
      </c>
      <c r="W35" s="100">
        <v>0</v>
      </c>
      <c r="X35" s="101">
        <v>0</v>
      </c>
      <c r="Y35" s="161"/>
      <c r="Z35" s="162"/>
      <c r="AA35" s="162"/>
      <c r="AB35" s="14"/>
      <c r="AC35" s="13"/>
      <c r="AD35" s="12"/>
      <c r="AE35" s="12"/>
      <c r="AF35" s="10"/>
      <c r="AG35" s="2"/>
    </row>
    <row r="36" spans="1:33" ht="60">
      <c r="A36" s="11"/>
      <c r="B36" s="176" t="s">
        <v>62</v>
      </c>
      <c r="C36" s="176"/>
      <c r="D36" s="176"/>
      <c r="E36" s="176"/>
      <c r="F36" s="176"/>
      <c r="G36" s="176"/>
      <c r="H36" s="176"/>
      <c r="I36" s="176"/>
      <c r="J36" s="176"/>
      <c r="K36" s="176"/>
      <c r="L36" s="176"/>
      <c r="M36" s="176"/>
      <c r="N36" s="176"/>
      <c r="O36" s="177"/>
      <c r="P36" s="123" t="s">
        <v>62</v>
      </c>
      <c r="Q36" s="75">
        <v>880</v>
      </c>
      <c r="R36" s="18">
        <v>1</v>
      </c>
      <c r="S36" s="18">
        <v>6</v>
      </c>
      <c r="T36" s="17">
        <v>0</v>
      </c>
      <c r="U36" s="16">
        <v>0</v>
      </c>
      <c r="V36" s="15">
        <f>SUM(V37)</f>
        <v>8.8000000000000007</v>
      </c>
      <c r="W36" s="15">
        <v>0</v>
      </c>
      <c r="X36" s="90">
        <v>0</v>
      </c>
      <c r="Y36" s="178"/>
      <c r="Z36" s="179"/>
      <c r="AA36" s="179"/>
      <c r="AB36" s="14">
        <v>0</v>
      </c>
      <c r="AC36" s="13">
        <v>0</v>
      </c>
      <c r="AD36" s="12"/>
      <c r="AE36" s="12">
        <v>155</v>
      </c>
      <c r="AF36" s="10"/>
      <c r="AG36" s="2"/>
    </row>
    <row r="37" spans="1:33" ht="36">
      <c r="A37" s="11"/>
      <c r="B37" s="176" t="s">
        <v>5</v>
      </c>
      <c r="C37" s="176"/>
      <c r="D37" s="176"/>
      <c r="E37" s="176"/>
      <c r="F37" s="176"/>
      <c r="G37" s="176"/>
      <c r="H37" s="176"/>
      <c r="I37" s="176"/>
      <c r="J37" s="176"/>
      <c r="K37" s="176"/>
      <c r="L37" s="176"/>
      <c r="M37" s="176"/>
      <c r="N37" s="176"/>
      <c r="O37" s="177"/>
      <c r="P37" s="123" t="s">
        <v>86</v>
      </c>
      <c r="Q37" s="75">
        <v>880</v>
      </c>
      <c r="R37" s="18">
        <v>1</v>
      </c>
      <c r="S37" s="18">
        <v>6</v>
      </c>
      <c r="T37" s="17" t="s">
        <v>4</v>
      </c>
      <c r="U37" s="16">
        <v>0</v>
      </c>
      <c r="V37" s="15">
        <f>SUM(V38)</f>
        <v>8.8000000000000007</v>
      </c>
      <c r="W37" s="15">
        <v>0</v>
      </c>
      <c r="X37" s="90">
        <v>0</v>
      </c>
      <c r="Y37" s="178"/>
      <c r="Z37" s="179"/>
      <c r="AA37" s="179"/>
      <c r="AB37" s="14">
        <v>0</v>
      </c>
      <c r="AC37" s="13">
        <v>0</v>
      </c>
      <c r="AD37" s="12"/>
      <c r="AE37" s="12">
        <v>155</v>
      </c>
      <c r="AF37" s="10"/>
      <c r="AG37" s="2"/>
    </row>
    <row r="38" spans="1:33" ht="36">
      <c r="A38" s="11"/>
      <c r="B38" s="176" t="s">
        <v>61</v>
      </c>
      <c r="C38" s="176"/>
      <c r="D38" s="176"/>
      <c r="E38" s="176"/>
      <c r="F38" s="176"/>
      <c r="G38" s="176"/>
      <c r="H38" s="176"/>
      <c r="I38" s="176"/>
      <c r="J38" s="176"/>
      <c r="K38" s="176"/>
      <c r="L38" s="176"/>
      <c r="M38" s="176"/>
      <c r="N38" s="176"/>
      <c r="O38" s="177"/>
      <c r="P38" s="123" t="s">
        <v>61</v>
      </c>
      <c r="Q38" s="75">
        <v>880</v>
      </c>
      <c r="R38" s="18">
        <v>1</v>
      </c>
      <c r="S38" s="18">
        <v>6</v>
      </c>
      <c r="T38" s="17" t="s">
        <v>60</v>
      </c>
      <c r="U38" s="16">
        <v>0</v>
      </c>
      <c r="V38" s="15">
        <f>SUM(V39)</f>
        <v>8.8000000000000007</v>
      </c>
      <c r="W38" s="15">
        <v>0</v>
      </c>
      <c r="X38" s="90">
        <v>0</v>
      </c>
      <c r="Y38" s="178"/>
      <c r="Z38" s="179"/>
      <c r="AA38" s="179"/>
      <c r="AB38" s="14">
        <v>0</v>
      </c>
      <c r="AC38" s="13">
        <v>0</v>
      </c>
      <c r="AD38" s="12"/>
      <c r="AE38" s="12">
        <v>155</v>
      </c>
      <c r="AF38" s="10"/>
      <c r="AG38" s="2"/>
    </row>
    <row r="39" spans="1:33" ht="15">
      <c r="A39" s="11"/>
      <c r="B39" s="23"/>
      <c r="C39" s="22"/>
      <c r="D39" s="21"/>
      <c r="E39" s="20"/>
      <c r="F39" s="19"/>
      <c r="G39" s="19"/>
      <c r="H39" s="19"/>
      <c r="I39" s="25"/>
      <c r="J39" s="176" t="s">
        <v>57</v>
      </c>
      <c r="K39" s="176"/>
      <c r="L39" s="176"/>
      <c r="M39" s="176"/>
      <c r="N39" s="176"/>
      <c r="O39" s="177"/>
      <c r="P39" s="123" t="s">
        <v>57</v>
      </c>
      <c r="Q39" s="75">
        <v>880</v>
      </c>
      <c r="R39" s="18">
        <v>1</v>
      </c>
      <c r="S39" s="18">
        <v>6</v>
      </c>
      <c r="T39" s="17" t="s">
        <v>60</v>
      </c>
      <c r="U39" s="16">
        <v>500</v>
      </c>
      <c r="V39" s="15">
        <f>SUM(V40)</f>
        <v>8.8000000000000007</v>
      </c>
      <c r="W39" s="15">
        <v>0</v>
      </c>
      <c r="X39" s="90">
        <v>0</v>
      </c>
      <c r="Y39" s="178"/>
      <c r="Z39" s="179"/>
      <c r="AA39" s="179"/>
      <c r="AB39" s="14">
        <v>0</v>
      </c>
      <c r="AC39" s="13">
        <v>0</v>
      </c>
      <c r="AD39" s="12"/>
      <c r="AE39" s="12">
        <v>155</v>
      </c>
      <c r="AF39" s="10"/>
      <c r="AG39" s="2"/>
    </row>
    <row r="40" spans="1:33" ht="15">
      <c r="A40" s="11"/>
      <c r="B40" s="23"/>
      <c r="C40" s="22"/>
      <c r="D40" s="21"/>
      <c r="E40" s="20"/>
      <c r="F40" s="19"/>
      <c r="G40" s="19"/>
      <c r="H40" s="19"/>
      <c r="I40" s="19"/>
      <c r="J40" s="24"/>
      <c r="K40" s="176" t="s">
        <v>56</v>
      </c>
      <c r="L40" s="176"/>
      <c r="M40" s="176"/>
      <c r="N40" s="176"/>
      <c r="O40" s="177"/>
      <c r="P40" s="125" t="s">
        <v>56</v>
      </c>
      <c r="Q40" s="96">
        <v>880</v>
      </c>
      <c r="R40" s="97">
        <v>1</v>
      </c>
      <c r="S40" s="97">
        <v>6</v>
      </c>
      <c r="T40" s="98" t="s">
        <v>60</v>
      </c>
      <c r="U40" s="99">
        <v>540</v>
      </c>
      <c r="V40" s="100">
        <v>8.8000000000000007</v>
      </c>
      <c r="W40" s="100">
        <v>0</v>
      </c>
      <c r="X40" s="101">
        <v>0</v>
      </c>
      <c r="Y40" s="178"/>
      <c r="Z40" s="179"/>
      <c r="AA40" s="179"/>
      <c r="AB40" s="14">
        <v>0</v>
      </c>
      <c r="AC40" s="13">
        <v>0</v>
      </c>
      <c r="AD40" s="12"/>
      <c r="AE40" s="12">
        <v>155</v>
      </c>
      <c r="AF40" s="10"/>
      <c r="AG40" s="2"/>
    </row>
    <row r="41" spans="1:33" ht="24">
      <c r="A41" s="11"/>
      <c r="B41" s="176" t="s">
        <v>59</v>
      </c>
      <c r="C41" s="176"/>
      <c r="D41" s="176"/>
      <c r="E41" s="176"/>
      <c r="F41" s="176"/>
      <c r="G41" s="176"/>
      <c r="H41" s="176"/>
      <c r="I41" s="176"/>
      <c r="J41" s="176"/>
      <c r="K41" s="176"/>
      <c r="L41" s="176"/>
      <c r="M41" s="176"/>
      <c r="N41" s="176"/>
      <c r="O41" s="177"/>
      <c r="P41" s="123" t="s">
        <v>59</v>
      </c>
      <c r="Q41" s="75">
        <v>880</v>
      </c>
      <c r="R41" s="18">
        <v>1</v>
      </c>
      <c r="S41" s="18">
        <v>13</v>
      </c>
      <c r="T41" s="17">
        <v>0</v>
      </c>
      <c r="U41" s="16">
        <v>0</v>
      </c>
      <c r="V41" s="15">
        <f>SUM(V42+V46)</f>
        <v>114.8</v>
      </c>
      <c r="W41" s="15">
        <f t="shared" ref="W41:X41" si="16">SUM(W42)</f>
        <v>0</v>
      </c>
      <c r="X41" s="90">
        <f t="shared" si="16"/>
        <v>0</v>
      </c>
      <c r="Y41" s="178"/>
      <c r="Z41" s="179"/>
      <c r="AA41" s="179"/>
      <c r="AB41" s="14">
        <v>11000</v>
      </c>
      <c r="AC41" s="13">
        <v>0</v>
      </c>
      <c r="AD41" s="12"/>
      <c r="AE41" s="12">
        <v>155</v>
      </c>
      <c r="AF41" s="10"/>
      <c r="AG41" s="2"/>
    </row>
    <row r="42" spans="1:33" ht="36">
      <c r="A42" s="11"/>
      <c r="B42" s="176" t="s">
        <v>5</v>
      </c>
      <c r="C42" s="176"/>
      <c r="D42" s="176"/>
      <c r="E42" s="176"/>
      <c r="F42" s="176"/>
      <c r="G42" s="176"/>
      <c r="H42" s="176"/>
      <c r="I42" s="176"/>
      <c r="J42" s="176"/>
      <c r="K42" s="176"/>
      <c r="L42" s="176"/>
      <c r="M42" s="176"/>
      <c r="N42" s="176"/>
      <c r="O42" s="177"/>
      <c r="P42" s="123" t="s">
        <v>86</v>
      </c>
      <c r="Q42" s="75">
        <v>880</v>
      </c>
      <c r="R42" s="18">
        <v>1</v>
      </c>
      <c r="S42" s="18">
        <v>13</v>
      </c>
      <c r="T42" s="17" t="s">
        <v>4</v>
      </c>
      <c r="U42" s="16">
        <v>0</v>
      </c>
      <c r="V42" s="15">
        <f>SUM(V43)</f>
        <v>14.8</v>
      </c>
      <c r="W42" s="15">
        <f t="shared" ref="W42:X42" si="17">SUM(W43)</f>
        <v>0</v>
      </c>
      <c r="X42" s="90">
        <f t="shared" si="17"/>
        <v>0</v>
      </c>
      <c r="Y42" s="178"/>
      <c r="Z42" s="179"/>
      <c r="AA42" s="179"/>
      <c r="AB42" s="14">
        <v>11000</v>
      </c>
      <c r="AC42" s="13">
        <v>0</v>
      </c>
      <c r="AD42" s="12"/>
      <c r="AE42" s="12">
        <v>155</v>
      </c>
      <c r="AF42" s="10"/>
      <c r="AG42" s="2"/>
    </row>
    <row r="43" spans="1:33" ht="36">
      <c r="A43" s="11"/>
      <c r="B43" s="176" t="s">
        <v>58</v>
      </c>
      <c r="C43" s="176"/>
      <c r="D43" s="176"/>
      <c r="E43" s="176"/>
      <c r="F43" s="176"/>
      <c r="G43" s="176"/>
      <c r="H43" s="176"/>
      <c r="I43" s="176"/>
      <c r="J43" s="176"/>
      <c r="K43" s="176"/>
      <c r="L43" s="176"/>
      <c r="M43" s="176"/>
      <c r="N43" s="176"/>
      <c r="O43" s="177"/>
      <c r="P43" s="123" t="s">
        <v>58</v>
      </c>
      <c r="Q43" s="75">
        <v>880</v>
      </c>
      <c r="R43" s="18">
        <v>1</v>
      </c>
      <c r="S43" s="18">
        <v>13</v>
      </c>
      <c r="T43" s="17" t="s">
        <v>55</v>
      </c>
      <c r="U43" s="16">
        <v>0</v>
      </c>
      <c r="V43" s="15">
        <f>SUM(V44)</f>
        <v>14.8</v>
      </c>
      <c r="W43" s="15">
        <v>0</v>
      </c>
      <c r="X43" s="90">
        <v>0</v>
      </c>
      <c r="Y43" s="178"/>
      <c r="Z43" s="179"/>
      <c r="AA43" s="179"/>
      <c r="AB43" s="14">
        <v>0</v>
      </c>
      <c r="AC43" s="13">
        <v>0</v>
      </c>
      <c r="AD43" s="12"/>
      <c r="AE43" s="12">
        <v>155</v>
      </c>
      <c r="AF43" s="10"/>
      <c r="AG43" s="2"/>
    </row>
    <row r="44" spans="1:33" ht="15">
      <c r="A44" s="11"/>
      <c r="B44" s="23"/>
      <c r="C44" s="22"/>
      <c r="D44" s="21"/>
      <c r="E44" s="20"/>
      <c r="F44" s="19"/>
      <c r="G44" s="19"/>
      <c r="H44" s="19"/>
      <c r="I44" s="25"/>
      <c r="J44" s="176" t="s">
        <v>57</v>
      </c>
      <c r="K44" s="176"/>
      <c r="L44" s="176"/>
      <c r="M44" s="176"/>
      <c r="N44" s="176"/>
      <c r="O44" s="177"/>
      <c r="P44" s="123" t="s">
        <v>57</v>
      </c>
      <c r="Q44" s="75">
        <v>880</v>
      </c>
      <c r="R44" s="18">
        <v>1</v>
      </c>
      <c r="S44" s="18">
        <v>13</v>
      </c>
      <c r="T44" s="17" t="s">
        <v>55</v>
      </c>
      <c r="U44" s="16">
        <v>500</v>
      </c>
      <c r="V44" s="15">
        <f>SUM(V45)</f>
        <v>14.8</v>
      </c>
      <c r="W44" s="15">
        <v>0</v>
      </c>
      <c r="X44" s="90">
        <v>0</v>
      </c>
      <c r="Y44" s="178"/>
      <c r="Z44" s="179"/>
      <c r="AA44" s="179"/>
      <c r="AB44" s="14">
        <v>0</v>
      </c>
      <c r="AC44" s="13">
        <v>0</v>
      </c>
      <c r="AD44" s="12"/>
      <c r="AE44" s="12">
        <v>155</v>
      </c>
      <c r="AF44" s="10"/>
      <c r="AG44" s="2"/>
    </row>
    <row r="45" spans="1:33" ht="15">
      <c r="A45" s="11"/>
      <c r="B45" s="23"/>
      <c r="C45" s="22"/>
      <c r="D45" s="21"/>
      <c r="E45" s="20"/>
      <c r="F45" s="19"/>
      <c r="G45" s="19"/>
      <c r="H45" s="19"/>
      <c r="I45" s="19"/>
      <c r="J45" s="24"/>
      <c r="K45" s="176" t="s">
        <v>56</v>
      </c>
      <c r="L45" s="176"/>
      <c r="M45" s="176"/>
      <c r="N45" s="176"/>
      <c r="O45" s="177"/>
      <c r="P45" s="125" t="s">
        <v>56</v>
      </c>
      <c r="Q45" s="96">
        <v>880</v>
      </c>
      <c r="R45" s="97">
        <v>1</v>
      </c>
      <c r="S45" s="97">
        <v>13</v>
      </c>
      <c r="T45" s="98" t="s">
        <v>55</v>
      </c>
      <c r="U45" s="99">
        <v>540</v>
      </c>
      <c r="V45" s="100">
        <v>14.8</v>
      </c>
      <c r="W45" s="100">
        <v>0</v>
      </c>
      <c r="X45" s="101">
        <v>0</v>
      </c>
      <c r="Y45" s="178"/>
      <c r="Z45" s="179"/>
      <c r="AA45" s="179"/>
      <c r="AB45" s="14">
        <v>0</v>
      </c>
      <c r="AC45" s="13">
        <v>0</v>
      </c>
      <c r="AD45" s="12"/>
      <c r="AE45" s="12">
        <v>155</v>
      </c>
      <c r="AF45" s="10"/>
      <c r="AG45" s="2"/>
    </row>
    <row r="46" spans="1:33" ht="42.75" customHeight="1">
      <c r="A46" s="11"/>
      <c r="B46" s="131"/>
      <c r="C46" s="131"/>
      <c r="D46" s="131"/>
      <c r="E46" s="131"/>
      <c r="F46" s="131"/>
      <c r="G46" s="131"/>
      <c r="H46" s="131"/>
      <c r="I46" s="131"/>
      <c r="J46" s="131"/>
      <c r="K46" s="131"/>
      <c r="L46" s="131"/>
      <c r="M46" s="131"/>
      <c r="N46" s="131"/>
      <c r="O46" s="132"/>
      <c r="P46" s="135" t="s">
        <v>86</v>
      </c>
      <c r="Q46" s="75">
        <v>880</v>
      </c>
      <c r="R46" s="147">
        <v>1</v>
      </c>
      <c r="S46" s="150">
        <v>13</v>
      </c>
      <c r="T46" s="148">
        <v>8900000150</v>
      </c>
      <c r="U46" s="138"/>
      <c r="V46" s="153">
        <f t="shared" ref="V46:X47" si="18">SUM(V47)</f>
        <v>100</v>
      </c>
      <c r="W46" s="154">
        <f t="shared" si="18"/>
        <v>0</v>
      </c>
      <c r="X46" s="168">
        <f t="shared" si="18"/>
        <v>0</v>
      </c>
      <c r="Y46" s="161"/>
      <c r="Z46" s="134"/>
      <c r="AA46" s="14"/>
      <c r="AB46" s="13"/>
      <c r="AC46" s="12"/>
      <c r="AD46" s="12"/>
      <c r="AE46" s="10"/>
      <c r="AF46" s="2"/>
    </row>
    <row r="47" spans="1:33" ht="14.25" customHeight="1">
      <c r="A47" s="11"/>
      <c r="B47" s="131"/>
      <c r="C47" s="131"/>
      <c r="D47" s="131"/>
      <c r="E47" s="131"/>
      <c r="F47" s="131"/>
      <c r="G47" s="131"/>
      <c r="H47" s="131"/>
      <c r="I47" s="131"/>
      <c r="J47" s="131"/>
      <c r="K47" s="131"/>
      <c r="L47" s="131"/>
      <c r="M47" s="131"/>
      <c r="N47" s="131"/>
      <c r="O47" s="132"/>
      <c r="P47" s="139" t="s">
        <v>108</v>
      </c>
      <c r="Q47" s="75">
        <v>880</v>
      </c>
      <c r="R47" s="147">
        <v>1</v>
      </c>
      <c r="S47" s="150">
        <v>13</v>
      </c>
      <c r="T47" s="137">
        <v>8900000150</v>
      </c>
      <c r="U47" s="138"/>
      <c r="V47" s="138">
        <f t="shared" si="18"/>
        <v>100</v>
      </c>
      <c r="W47" s="158">
        <f t="shared" si="18"/>
        <v>0</v>
      </c>
      <c r="X47" s="144">
        <f t="shared" si="18"/>
        <v>0</v>
      </c>
      <c r="Y47" s="161"/>
      <c r="Z47" s="134"/>
      <c r="AA47" s="14"/>
      <c r="AB47" s="13"/>
      <c r="AC47" s="12"/>
      <c r="AD47" s="12"/>
      <c r="AE47" s="10"/>
      <c r="AF47" s="2"/>
    </row>
    <row r="48" spans="1:33" ht="14.25" customHeight="1">
      <c r="A48" s="11"/>
      <c r="B48" s="131"/>
      <c r="C48" s="131"/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31"/>
      <c r="O48" s="132"/>
      <c r="P48" s="135" t="s">
        <v>15</v>
      </c>
      <c r="Q48" s="75">
        <v>880</v>
      </c>
      <c r="R48" s="147">
        <v>1</v>
      </c>
      <c r="S48" s="150">
        <v>13</v>
      </c>
      <c r="T48" s="137">
        <v>8900000150</v>
      </c>
      <c r="U48" s="142">
        <v>200</v>
      </c>
      <c r="V48" s="138">
        <f>SUM(V49)</f>
        <v>100</v>
      </c>
      <c r="W48" s="158">
        <f>SUM(W49)</f>
        <v>0</v>
      </c>
      <c r="X48" s="144">
        <f>SUM(X49)</f>
        <v>0</v>
      </c>
      <c r="Y48" s="161"/>
      <c r="Z48" s="134"/>
      <c r="AA48" s="14"/>
      <c r="AB48" s="13"/>
      <c r="AC48" s="12"/>
      <c r="AD48" s="12"/>
      <c r="AE48" s="10"/>
      <c r="AF48" s="2"/>
    </row>
    <row r="49" spans="1:33" ht="38.25" customHeight="1">
      <c r="A49" s="11"/>
      <c r="B49" s="131"/>
      <c r="C49" s="131"/>
      <c r="D49" s="131"/>
      <c r="E49" s="131"/>
      <c r="F49" s="131"/>
      <c r="G49" s="131"/>
      <c r="H49" s="131"/>
      <c r="I49" s="131"/>
      <c r="J49" s="131"/>
      <c r="K49" s="131"/>
      <c r="L49" s="131"/>
      <c r="M49" s="131"/>
      <c r="N49" s="131"/>
      <c r="O49" s="132"/>
      <c r="P49" s="139" t="s">
        <v>14</v>
      </c>
      <c r="Q49" s="96">
        <v>880</v>
      </c>
      <c r="R49" s="149">
        <v>1</v>
      </c>
      <c r="S49" s="152">
        <v>13</v>
      </c>
      <c r="T49" s="151">
        <v>8900000150</v>
      </c>
      <c r="U49" s="152">
        <v>240</v>
      </c>
      <c r="V49" s="156">
        <v>100</v>
      </c>
      <c r="W49" s="157">
        <v>0</v>
      </c>
      <c r="X49" s="169">
        <v>0</v>
      </c>
      <c r="Y49" s="161"/>
      <c r="Z49" s="134"/>
      <c r="AA49" s="14"/>
      <c r="AB49" s="13"/>
      <c r="AC49" s="12"/>
      <c r="AD49" s="12"/>
      <c r="AE49" s="10"/>
      <c r="AF49" s="2"/>
    </row>
    <row r="50" spans="1:33">
      <c r="A50" s="11"/>
      <c r="B50" s="180" t="s">
        <v>54</v>
      </c>
      <c r="C50" s="180"/>
      <c r="D50" s="180"/>
      <c r="E50" s="180"/>
      <c r="F50" s="180"/>
      <c r="G50" s="180"/>
      <c r="H50" s="180"/>
      <c r="I50" s="180"/>
      <c r="J50" s="180"/>
      <c r="K50" s="180"/>
      <c r="L50" s="180"/>
      <c r="M50" s="180"/>
      <c r="N50" s="180"/>
      <c r="O50" s="181"/>
      <c r="P50" s="122" t="s">
        <v>54</v>
      </c>
      <c r="Q50" s="74">
        <v>880</v>
      </c>
      <c r="R50" s="29">
        <v>2</v>
      </c>
      <c r="S50" s="29">
        <v>0</v>
      </c>
      <c r="T50" s="28">
        <v>0</v>
      </c>
      <c r="U50" s="27">
        <v>0</v>
      </c>
      <c r="V50" s="26">
        <f>SUM(V51)</f>
        <v>80.3</v>
      </c>
      <c r="W50" s="155">
        <f t="shared" ref="W50:X50" si="19">SUM(W51)</f>
        <v>81.2</v>
      </c>
      <c r="X50" s="163">
        <f t="shared" si="19"/>
        <v>83.7</v>
      </c>
      <c r="Y50" s="182"/>
      <c r="Z50" s="183"/>
      <c r="AA50" s="183"/>
      <c r="AB50" s="14">
        <v>0</v>
      </c>
      <c r="AC50" s="13">
        <v>0</v>
      </c>
      <c r="AD50" s="12"/>
      <c r="AE50" s="12">
        <v>155</v>
      </c>
      <c r="AF50" s="10"/>
      <c r="AG50" s="2"/>
    </row>
    <row r="51" spans="1:33" ht="24">
      <c r="A51" s="11"/>
      <c r="B51" s="176" t="s">
        <v>53</v>
      </c>
      <c r="C51" s="176"/>
      <c r="D51" s="176"/>
      <c r="E51" s="176"/>
      <c r="F51" s="176"/>
      <c r="G51" s="176"/>
      <c r="H51" s="176"/>
      <c r="I51" s="176"/>
      <c r="J51" s="176"/>
      <c r="K51" s="176"/>
      <c r="L51" s="176"/>
      <c r="M51" s="176"/>
      <c r="N51" s="176"/>
      <c r="O51" s="177"/>
      <c r="P51" s="123" t="s">
        <v>53</v>
      </c>
      <c r="Q51" s="75">
        <v>880</v>
      </c>
      <c r="R51" s="18">
        <v>2</v>
      </c>
      <c r="S51" s="18">
        <v>3</v>
      </c>
      <c r="T51" s="17">
        <v>0</v>
      </c>
      <c r="U51" s="16">
        <v>0</v>
      </c>
      <c r="V51" s="15">
        <f>SUM(V52)</f>
        <v>80.3</v>
      </c>
      <c r="W51" s="15">
        <f t="shared" ref="W51:X51" si="20">SUM(W52)</f>
        <v>81.2</v>
      </c>
      <c r="X51" s="90">
        <f t="shared" si="20"/>
        <v>83.7</v>
      </c>
      <c r="Y51" s="178"/>
      <c r="Z51" s="179"/>
      <c r="AA51" s="179"/>
      <c r="AB51" s="14">
        <v>0</v>
      </c>
      <c r="AC51" s="13">
        <v>0</v>
      </c>
      <c r="AD51" s="12"/>
      <c r="AE51" s="12">
        <v>155</v>
      </c>
      <c r="AF51" s="10"/>
      <c r="AG51" s="2"/>
    </row>
    <row r="52" spans="1:33" ht="36">
      <c r="A52" s="11"/>
      <c r="B52" s="176" t="s">
        <v>52</v>
      </c>
      <c r="C52" s="176"/>
      <c r="D52" s="176"/>
      <c r="E52" s="176"/>
      <c r="F52" s="176"/>
      <c r="G52" s="176"/>
      <c r="H52" s="176"/>
      <c r="I52" s="176"/>
      <c r="J52" s="176"/>
      <c r="K52" s="176"/>
      <c r="L52" s="176"/>
      <c r="M52" s="176"/>
      <c r="N52" s="176"/>
      <c r="O52" s="177"/>
      <c r="P52" s="123" t="s">
        <v>51</v>
      </c>
      <c r="Q52" s="75">
        <v>880</v>
      </c>
      <c r="R52" s="18">
        <v>2</v>
      </c>
      <c r="S52" s="18">
        <v>3</v>
      </c>
      <c r="T52" s="17" t="s">
        <v>50</v>
      </c>
      <c r="U52" s="16">
        <v>0</v>
      </c>
      <c r="V52" s="15">
        <f>SUM(V53)</f>
        <v>80.3</v>
      </c>
      <c r="W52" s="15">
        <f t="shared" ref="W52:X52" si="21">SUM(W53)</f>
        <v>81.2</v>
      </c>
      <c r="X52" s="90">
        <f t="shared" si="21"/>
        <v>83.7</v>
      </c>
      <c r="Y52" s="178"/>
      <c r="Z52" s="179"/>
      <c r="AA52" s="179"/>
      <c r="AB52" s="14">
        <v>0</v>
      </c>
      <c r="AC52" s="13">
        <v>0</v>
      </c>
      <c r="AD52" s="12"/>
      <c r="AE52" s="12">
        <v>155</v>
      </c>
      <c r="AF52" s="10"/>
      <c r="AG52" s="2"/>
    </row>
    <row r="53" spans="1:33" ht="84">
      <c r="A53" s="11"/>
      <c r="B53" s="176" t="s">
        <v>49</v>
      </c>
      <c r="C53" s="176"/>
      <c r="D53" s="176"/>
      <c r="E53" s="176"/>
      <c r="F53" s="176"/>
      <c r="G53" s="176"/>
      <c r="H53" s="176"/>
      <c r="I53" s="176"/>
      <c r="J53" s="176"/>
      <c r="K53" s="176"/>
      <c r="L53" s="176"/>
      <c r="M53" s="176"/>
      <c r="N53" s="176"/>
      <c r="O53" s="177"/>
      <c r="P53" s="123" t="s">
        <v>49</v>
      </c>
      <c r="Q53" s="75">
        <v>880</v>
      </c>
      <c r="R53" s="18">
        <v>2</v>
      </c>
      <c r="S53" s="18">
        <v>3</v>
      </c>
      <c r="T53" s="17" t="s">
        <v>47</v>
      </c>
      <c r="U53" s="16">
        <v>0</v>
      </c>
      <c r="V53" s="15">
        <f>SUM(V54)</f>
        <v>80.3</v>
      </c>
      <c r="W53" s="15">
        <f t="shared" ref="W53:X53" si="22">SUM(W54)</f>
        <v>81.2</v>
      </c>
      <c r="X53" s="90">
        <f t="shared" si="22"/>
        <v>83.7</v>
      </c>
      <c r="Y53" s="178"/>
      <c r="Z53" s="179"/>
      <c r="AA53" s="179"/>
      <c r="AB53" s="14">
        <v>0</v>
      </c>
      <c r="AC53" s="13">
        <v>0</v>
      </c>
      <c r="AD53" s="12"/>
      <c r="AE53" s="12">
        <v>155</v>
      </c>
      <c r="AF53" s="10"/>
      <c r="AG53" s="2"/>
    </row>
    <row r="54" spans="1:33" ht="84.75">
      <c r="A54" s="11"/>
      <c r="B54" s="23"/>
      <c r="C54" s="22"/>
      <c r="D54" s="21"/>
      <c r="E54" s="20"/>
      <c r="F54" s="19"/>
      <c r="G54" s="19"/>
      <c r="H54" s="19"/>
      <c r="I54" s="25"/>
      <c r="J54" s="176" t="s">
        <v>8</v>
      </c>
      <c r="K54" s="176"/>
      <c r="L54" s="176"/>
      <c r="M54" s="176"/>
      <c r="N54" s="176"/>
      <c r="O54" s="177"/>
      <c r="P54" s="123" t="s">
        <v>8</v>
      </c>
      <c r="Q54" s="75">
        <v>880</v>
      </c>
      <c r="R54" s="18">
        <v>2</v>
      </c>
      <c r="S54" s="18">
        <v>3</v>
      </c>
      <c r="T54" s="17" t="s">
        <v>47</v>
      </c>
      <c r="U54" s="16">
        <v>100</v>
      </c>
      <c r="V54" s="15">
        <f>SUM(V55+V56)</f>
        <v>80.3</v>
      </c>
      <c r="W54" s="15">
        <f t="shared" ref="W54:X54" si="23">SUM(W55+W56)</f>
        <v>81.2</v>
      </c>
      <c r="X54" s="90">
        <f t="shared" si="23"/>
        <v>83.7</v>
      </c>
      <c r="Y54" s="178"/>
      <c r="Z54" s="179"/>
      <c r="AA54" s="179"/>
      <c r="AB54" s="14">
        <v>0</v>
      </c>
      <c r="AC54" s="13">
        <v>0</v>
      </c>
      <c r="AD54" s="12"/>
      <c r="AE54" s="12">
        <v>155</v>
      </c>
      <c r="AF54" s="10"/>
      <c r="AG54" s="2"/>
    </row>
    <row r="55" spans="1:33" ht="36.75">
      <c r="A55" s="11"/>
      <c r="B55" s="23"/>
      <c r="C55" s="22"/>
      <c r="D55" s="21"/>
      <c r="E55" s="20"/>
      <c r="F55" s="19"/>
      <c r="G55" s="19"/>
      <c r="H55" s="19"/>
      <c r="I55" s="19"/>
      <c r="J55" s="24"/>
      <c r="K55" s="176" t="s">
        <v>48</v>
      </c>
      <c r="L55" s="176"/>
      <c r="M55" s="176"/>
      <c r="N55" s="176"/>
      <c r="O55" s="177"/>
      <c r="P55" s="125" t="s">
        <v>48</v>
      </c>
      <c r="Q55" s="96">
        <v>880</v>
      </c>
      <c r="R55" s="97">
        <v>2</v>
      </c>
      <c r="S55" s="97">
        <v>3</v>
      </c>
      <c r="T55" s="98" t="s">
        <v>47</v>
      </c>
      <c r="U55" s="99">
        <v>120</v>
      </c>
      <c r="V55" s="100">
        <v>0</v>
      </c>
      <c r="W55" s="100">
        <v>0</v>
      </c>
      <c r="X55" s="101">
        <v>0</v>
      </c>
      <c r="Y55" s="178"/>
      <c r="Z55" s="179"/>
      <c r="AA55" s="179"/>
      <c r="AB55" s="14">
        <v>0</v>
      </c>
      <c r="AC55" s="13">
        <v>0</v>
      </c>
      <c r="AD55" s="12"/>
      <c r="AE55" s="12">
        <v>155</v>
      </c>
      <c r="AF55" s="10"/>
      <c r="AG55" s="2"/>
    </row>
    <row r="56" spans="1:33" ht="36.75">
      <c r="A56" s="11"/>
      <c r="B56" s="23"/>
      <c r="C56" s="22"/>
      <c r="D56" s="21"/>
      <c r="E56" s="20"/>
      <c r="F56" s="19"/>
      <c r="G56" s="19"/>
      <c r="H56" s="19"/>
      <c r="I56" s="25"/>
      <c r="J56" s="176" t="s">
        <v>15</v>
      </c>
      <c r="K56" s="176"/>
      <c r="L56" s="176"/>
      <c r="M56" s="176"/>
      <c r="N56" s="176"/>
      <c r="O56" s="177"/>
      <c r="P56" s="123" t="s">
        <v>15</v>
      </c>
      <c r="Q56" s="75">
        <v>880</v>
      </c>
      <c r="R56" s="18">
        <v>2</v>
      </c>
      <c r="S56" s="18">
        <v>3</v>
      </c>
      <c r="T56" s="17" t="s">
        <v>47</v>
      </c>
      <c r="U56" s="16">
        <v>200</v>
      </c>
      <c r="V56" s="15">
        <f>SUM(V57)</f>
        <v>80.3</v>
      </c>
      <c r="W56" s="15">
        <f t="shared" ref="W56:X56" si="24">SUM(W57)</f>
        <v>81.2</v>
      </c>
      <c r="X56" s="90">
        <f t="shared" si="24"/>
        <v>83.7</v>
      </c>
      <c r="Y56" s="178"/>
      <c r="Z56" s="179"/>
      <c r="AA56" s="179"/>
      <c r="AB56" s="14">
        <v>0</v>
      </c>
      <c r="AC56" s="13">
        <v>0</v>
      </c>
      <c r="AD56" s="12"/>
      <c r="AE56" s="12">
        <v>155</v>
      </c>
      <c r="AF56" s="10"/>
      <c r="AG56" s="2"/>
    </row>
    <row r="57" spans="1:33" ht="48.75">
      <c r="A57" s="11"/>
      <c r="B57" s="23"/>
      <c r="C57" s="22"/>
      <c r="D57" s="21"/>
      <c r="E57" s="20"/>
      <c r="F57" s="19"/>
      <c r="G57" s="19"/>
      <c r="H57" s="19"/>
      <c r="I57" s="19"/>
      <c r="J57" s="24"/>
      <c r="K57" s="176" t="s">
        <v>14</v>
      </c>
      <c r="L57" s="176"/>
      <c r="M57" s="176"/>
      <c r="N57" s="176"/>
      <c r="O57" s="177"/>
      <c r="P57" s="125" t="s">
        <v>14</v>
      </c>
      <c r="Q57" s="96">
        <v>880</v>
      </c>
      <c r="R57" s="97">
        <v>2</v>
      </c>
      <c r="S57" s="97">
        <v>3</v>
      </c>
      <c r="T57" s="98" t="s">
        <v>47</v>
      </c>
      <c r="U57" s="99">
        <v>240</v>
      </c>
      <c r="V57" s="100">
        <v>80.3</v>
      </c>
      <c r="W57" s="100">
        <v>81.2</v>
      </c>
      <c r="X57" s="101">
        <v>83.7</v>
      </c>
      <c r="Y57" s="178"/>
      <c r="Z57" s="179"/>
      <c r="AA57" s="179"/>
      <c r="AB57" s="14">
        <v>0</v>
      </c>
      <c r="AC57" s="13">
        <v>0</v>
      </c>
      <c r="AD57" s="12"/>
      <c r="AE57" s="12">
        <v>155</v>
      </c>
      <c r="AF57" s="10"/>
      <c r="AG57" s="2"/>
    </row>
    <row r="58" spans="1:33" ht="38.25">
      <c r="A58" s="11"/>
      <c r="B58" s="180" t="s">
        <v>46</v>
      </c>
      <c r="C58" s="180"/>
      <c r="D58" s="180"/>
      <c r="E58" s="180"/>
      <c r="F58" s="180"/>
      <c r="G58" s="180"/>
      <c r="H58" s="180"/>
      <c r="I58" s="180"/>
      <c r="J58" s="180"/>
      <c r="K58" s="180"/>
      <c r="L58" s="180"/>
      <c r="M58" s="180"/>
      <c r="N58" s="180"/>
      <c r="O58" s="181"/>
      <c r="P58" s="122" t="s">
        <v>46</v>
      </c>
      <c r="Q58" s="74">
        <v>880</v>
      </c>
      <c r="R58" s="29">
        <v>3</v>
      </c>
      <c r="S58" s="29">
        <v>0</v>
      </c>
      <c r="T58" s="28">
        <v>0</v>
      </c>
      <c r="U58" s="27">
        <v>0</v>
      </c>
      <c r="V58" s="26">
        <f>SUM(V59+V68+V64)</f>
        <v>11</v>
      </c>
      <c r="W58" s="26">
        <f t="shared" ref="W58:X58" si="25">SUM(W59)</f>
        <v>0</v>
      </c>
      <c r="X58" s="89">
        <f t="shared" si="25"/>
        <v>0</v>
      </c>
      <c r="Y58" s="182"/>
      <c r="Z58" s="183"/>
      <c r="AA58" s="183"/>
      <c r="AB58" s="14">
        <v>2000</v>
      </c>
      <c r="AC58" s="13">
        <v>0</v>
      </c>
      <c r="AD58" s="12"/>
      <c r="AE58" s="12">
        <v>155</v>
      </c>
      <c r="AF58" s="10"/>
      <c r="AG58" s="2"/>
    </row>
    <row r="59" spans="1:33" ht="49.5" customHeight="1">
      <c r="A59" s="11"/>
      <c r="B59" s="176" t="s">
        <v>45</v>
      </c>
      <c r="C59" s="176"/>
      <c r="D59" s="176"/>
      <c r="E59" s="176"/>
      <c r="F59" s="176"/>
      <c r="G59" s="176"/>
      <c r="H59" s="176"/>
      <c r="I59" s="176"/>
      <c r="J59" s="176"/>
      <c r="K59" s="176"/>
      <c r="L59" s="176"/>
      <c r="M59" s="176"/>
      <c r="N59" s="176"/>
      <c r="O59" s="177"/>
      <c r="P59" s="123" t="s">
        <v>45</v>
      </c>
      <c r="Q59" s="75">
        <v>880</v>
      </c>
      <c r="R59" s="18">
        <v>3</v>
      </c>
      <c r="S59" s="18">
        <v>9</v>
      </c>
      <c r="T59" s="17">
        <v>0</v>
      </c>
      <c r="U59" s="16">
        <v>0</v>
      </c>
      <c r="V59" s="15">
        <f>SUM(V60)</f>
        <v>1</v>
      </c>
      <c r="W59" s="15">
        <f t="shared" ref="W59:X59" si="26">SUM(W60)</f>
        <v>0</v>
      </c>
      <c r="X59" s="90">
        <f t="shared" si="26"/>
        <v>0</v>
      </c>
      <c r="Y59" s="178"/>
      <c r="Z59" s="179"/>
      <c r="AA59" s="179"/>
      <c r="AB59" s="14">
        <v>1000</v>
      </c>
      <c r="AC59" s="13">
        <v>0</v>
      </c>
      <c r="AD59" s="12"/>
      <c r="AE59" s="12">
        <v>155</v>
      </c>
      <c r="AF59" s="10"/>
      <c r="AG59" s="2"/>
    </row>
    <row r="60" spans="1:33" ht="60">
      <c r="A60" s="11"/>
      <c r="B60" s="176" t="s">
        <v>44</v>
      </c>
      <c r="C60" s="176"/>
      <c r="D60" s="176"/>
      <c r="E60" s="176"/>
      <c r="F60" s="176"/>
      <c r="G60" s="176"/>
      <c r="H60" s="176"/>
      <c r="I60" s="176"/>
      <c r="J60" s="176"/>
      <c r="K60" s="176"/>
      <c r="L60" s="176"/>
      <c r="M60" s="176"/>
      <c r="N60" s="176"/>
      <c r="O60" s="177"/>
      <c r="P60" s="123" t="s">
        <v>89</v>
      </c>
      <c r="Q60" s="75">
        <v>880</v>
      </c>
      <c r="R60" s="18">
        <v>3</v>
      </c>
      <c r="S60" s="18">
        <v>9</v>
      </c>
      <c r="T60" s="17" t="s">
        <v>43</v>
      </c>
      <c r="U60" s="16">
        <v>0</v>
      </c>
      <c r="V60" s="15">
        <f>SUM(V61)</f>
        <v>1</v>
      </c>
      <c r="W60" s="15">
        <f t="shared" ref="W60:X60" si="27">SUM(W61)</f>
        <v>0</v>
      </c>
      <c r="X60" s="90">
        <f t="shared" si="27"/>
        <v>0</v>
      </c>
      <c r="Y60" s="178"/>
      <c r="Z60" s="179"/>
      <c r="AA60" s="179"/>
      <c r="AB60" s="14">
        <v>1000</v>
      </c>
      <c r="AC60" s="13">
        <v>0</v>
      </c>
      <c r="AD60" s="12"/>
      <c r="AE60" s="12">
        <v>155</v>
      </c>
      <c r="AF60" s="10"/>
      <c r="AG60" s="2"/>
    </row>
    <row r="61" spans="1:33" ht="60">
      <c r="A61" s="11"/>
      <c r="B61" s="176" t="s">
        <v>42</v>
      </c>
      <c r="C61" s="176"/>
      <c r="D61" s="176"/>
      <c r="E61" s="176"/>
      <c r="F61" s="176"/>
      <c r="G61" s="176"/>
      <c r="H61" s="176"/>
      <c r="I61" s="176"/>
      <c r="J61" s="176"/>
      <c r="K61" s="176"/>
      <c r="L61" s="176"/>
      <c r="M61" s="176"/>
      <c r="N61" s="176"/>
      <c r="O61" s="177"/>
      <c r="P61" s="123" t="s">
        <v>42</v>
      </c>
      <c r="Q61" s="75">
        <v>880</v>
      </c>
      <c r="R61" s="18">
        <v>3</v>
      </c>
      <c r="S61" s="18">
        <v>9</v>
      </c>
      <c r="T61" s="17">
        <v>8500069010</v>
      </c>
      <c r="U61" s="16">
        <v>0</v>
      </c>
      <c r="V61" s="15">
        <f>SUM(V62)</f>
        <v>1</v>
      </c>
      <c r="W61" s="15">
        <f t="shared" ref="W61:X61" si="28">SUM(W62)</f>
        <v>0</v>
      </c>
      <c r="X61" s="90">
        <f t="shared" si="28"/>
        <v>0</v>
      </c>
      <c r="Y61" s="178"/>
      <c r="Z61" s="179"/>
      <c r="AA61" s="179"/>
      <c r="AB61" s="14">
        <v>1000</v>
      </c>
      <c r="AC61" s="13">
        <v>0</v>
      </c>
      <c r="AD61" s="12"/>
      <c r="AE61" s="12">
        <v>155</v>
      </c>
      <c r="AF61" s="10"/>
      <c r="AG61" s="2"/>
    </row>
    <row r="62" spans="1:33" ht="36.75">
      <c r="A62" s="11"/>
      <c r="B62" s="23"/>
      <c r="C62" s="22"/>
      <c r="D62" s="21"/>
      <c r="E62" s="20"/>
      <c r="F62" s="19"/>
      <c r="G62" s="19"/>
      <c r="H62" s="19"/>
      <c r="I62" s="25"/>
      <c r="J62" s="176" t="s">
        <v>15</v>
      </c>
      <c r="K62" s="176"/>
      <c r="L62" s="176"/>
      <c r="M62" s="176"/>
      <c r="N62" s="176"/>
      <c r="O62" s="177"/>
      <c r="P62" s="123" t="s">
        <v>15</v>
      </c>
      <c r="Q62" s="75">
        <v>880</v>
      </c>
      <c r="R62" s="18">
        <v>3</v>
      </c>
      <c r="S62" s="18">
        <v>9</v>
      </c>
      <c r="T62" s="17">
        <v>8500069010</v>
      </c>
      <c r="U62" s="16">
        <v>200</v>
      </c>
      <c r="V62" s="15">
        <f>SUM(V63)</f>
        <v>1</v>
      </c>
      <c r="W62" s="15">
        <f t="shared" ref="W62:X62" si="29">SUM(W63)</f>
        <v>0</v>
      </c>
      <c r="X62" s="90">
        <f t="shared" si="29"/>
        <v>0</v>
      </c>
      <c r="Y62" s="178"/>
      <c r="Z62" s="179"/>
      <c r="AA62" s="179"/>
      <c r="AB62" s="14">
        <v>1000</v>
      </c>
      <c r="AC62" s="13">
        <v>0</v>
      </c>
      <c r="AD62" s="12"/>
      <c r="AE62" s="12">
        <v>155</v>
      </c>
      <c r="AF62" s="10"/>
      <c r="AG62" s="2"/>
    </row>
    <row r="63" spans="1:33" ht="48.75">
      <c r="A63" s="11"/>
      <c r="B63" s="23"/>
      <c r="C63" s="22"/>
      <c r="D63" s="21"/>
      <c r="E63" s="20"/>
      <c r="F63" s="19"/>
      <c r="G63" s="19"/>
      <c r="H63" s="19"/>
      <c r="I63" s="19"/>
      <c r="J63" s="24"/>
      <c r="K63" s="176" t="s">
        <v>14</v>
      </c>
      <c r="L63" s="176"/>
      <c r="M63" s="176"/>
      <c r="N63" s="176"/>
      <c r="O63" s="177"/>
      <c r="P63" s="125" t="s">
        <v>14</v>
      </c>
      <c r="Q63" s="96">
        <v>880</v>
      </c>
      <c r="R63" s="97">
        <v>3</v>
      </c>
      <c r="S63" s="97">
        <v>9</v>
      </c>
      <c r="T63" s="98">
        <v>8500069010</v>
      </c>
      <c r="U63" s="99">
        <v>240</v>
      </c>
      <c r="V63" s="100">
        <v>1</v>
      </c>
      <c r="W63" s="100">
        <v>0</v>
      </c>
      <c r="X63" s="101">
        <v>0</v>
      </c>
      <c r="Y63" s="178"/>
      <c r="Z63" s="179"/>
      <c r="AA63" s="179"/>
      <c r="AB63" s="14">
        <v>1000</v>
      </c>
      <c r="AC63" s="13">
        <v>0</v>
      </c>
      <c r="AD63" s="12"/>
      <c r="AE63" s="12">
        <v>155</v>
      </c>
      <c r="AF63" s="10"/>
      <c r="AG63" s="2"/>
    </row>
    <row r="64" spans="1:33" ht="24">
      <c r="A64" s="11"/>
      <c r="B64" s="72"/>
      <c r="C64" s="22"/>
      <c r="D64" s="21"/>
      <c r="E64" s="20"/>
      <c r="F64" s="19"/>
      <c r="G64" s="19"/>
      <c r="H64" s="19"/>
      <c r="I64" s="19"/>
      <c r="J64" s="132"/>
      <c r="K64" s="131"/>
      <c r="L64" s="131"/>
      <c r="M64" s="131"/>
      <c r="N64" s="131"/>
      <c r="O64" s="132"/>
      <c r="P64" s="135" t="s">
        <v>105</v>
      </c>
      <c r="Q64" s="136"/>
      <c r="R64" s="136">
        <v>3</v>
      </c>
      <c r="S64" s="142">
        <v>10</v>
      </c>
      <c r="T64" s="137"/>
      <c r="U64" s="138"/>
      <c r="V64" s="138">
        <f>SUM(V65)</f>
        <v>9</v>
      </c>
      <c r="W64" s="138">
        <f t="shared" ref="W64:W65" si="30">SUM(W65)</f>
        <v>0</v>
      </c>
      <c r="X64" s="144">
        <f t="shared" ref="X64:X65" si="31">SUM(X65)</f>
        <v>0</v>
      </c>
      <c r="Y64" s="133"/>
      <c r="Z64" s="134"/>
      <c r="AA64" s="134"/>
      <c r="AB64" s="14"/>
      <c r="AC64" s="13"/>
      <c r="AD64" s="12"/>
      <c r="AE64" s="12"/>
      <c r="AF64" s="10"/>
      <c r="AG64" s="2"/>
    </row>
    <row r="65" spans="1:33" ht="48">
      <c r="A65" s="11"/>
      <c r="B65" s="72"/>
      <c r="C65" s="22"/>
      <c r="D65" s="21"/>
      <c r="E65" s="20"/>
      <c r="F65" s="19"/>
      <c r="G65" s="19"/>
      <c r="H65" s="19"/>
      <c r="I65" s="19"/>
      <c r="J65" s="132"/>
      <c r="K65" s="131"/>
      <c r="L65" s="131"/>
      <c r="M65" s="131"/>
      <c r="N65" s="131"/>
      <c r="O65" s="132"/>
      <c r="P65" s="135" t="s">
        <v>111</v>
      </c>
      <c r="Q65" s="136">
        <v>880</v>
      </c>
      <c r="R65" s="136">
        <v>3</v>
      </c>
      <c r="S65" s="142">
        <v>10</v>
      </c>
      <c r="T65" s="137">
        <v>8500069060</v>
      </c>
      <c r="U65" s="138"/>
      <c r="V65" s="138">
        <f>SUM(V66)</f>
        <v>9</v>
      </c>
      <c r="W65" s="138">
        <f t="shared" si="30"/>
        <v>0</v>
      </c>
      <c r="X65" s="138">
        <f t="shared" si="31"/>
        <v>0</v>
      </c>
      <c r="Y65" s="133"/>
      <c r="Z65" s="134"/>
      <c r="AA65" s="134"/>
      <c r="AB65" s="14"/>
      <c r="AC65" s="13"/>
      <c r="AD65" s="12"/>
      <c r="AE65" s="12"/>
      <c r="AF65" s="10"/>
      <c r="AG65" s="2"/>
    </row>
    <row r="66" spans="1:33" ht="36">
      <c r="A66" s="11"/>
      <c r="B66" s="72"/>
      <c r="C66" s="22"/>
      <c r="D66" s="21"/>
      <c r="E66" s="20"/>
      <c r="F66" s="19"/>
      <c r="G66" s="19"/>
      <c r="H66" s="19"/>
      <c r="I66" s="19"/>
      <c r="J66" s="132"/>
      <c r="K66" s="131"/>
      <c r="L66" s="131"/>
      <c r="M66" s="131"/>
      <c r="N66" s="131"/>
      <c r="O66" s="132"/>
      <c r="P66" s="135" t="s">
        <v>15</v>
      </c>
      <c r="Q66" s="136">
        <v>880</v>
      </c>
      <c r="R66" s="136">
        <v>3</v>
      </c>
      <c r="S66" s="142">
        <v>10</v>
      </c>
      <c r="T66" s="137">
        <v>8500069060</v>
      </c>
      <c r="U66" s="142">
        <v>200</v>
      </c>
      <c r="V66" s="138">
        <f>SUM(V67)</f>
        <v>9</v>
      </c>
      <c r="W66" s="138">
        <f t="shared" ref="W66" si="32">SUM(W67)</f>
        <v>0</v>
      </c>
      <c r="X66" s="144">
        <f t="shared" ref="X66" si="33">SUM(X67)</f>
        <v>0</v>
      </c>
      <c r="Y66" s="133"/>
      <c r="Z66" s="134"/>
      <c r="AA66" s="134"/>
      <c r="AB66" s="14"/>
      <c r="AC66" s="13"/>
      <c r="AD66" s="12"/>
      <c r="AE66" s="12"/>
      <c r="AF66" s="10"/>
      <c r="AG66" s="2"/>
    </row>
    <row r="67" spans="1:33" ht="48">
      <c r="A67" s="11"/>
      <c r="B67" s="72"/>
      <c r="C67" s="22"/>
      <c r="D67" s="21"/>
      <c r="E67" s="20"/>
      <c r="F67" s="19"/>
      <c r="G67" s="19"/>
      <c r="H67" s="19"/>
      <c r="I67" s="19"/>
      <c r="J67" s="132"/>
      <c r="K67" s="131"/>
      <c r="L67" s="131"/>
      <c r="M67" s="131"/>
      <c r="N67" s="131"/>
      <c r="O67" s="132"/>
      <c r="P67" s="139" t="s">
        <v>14</v>
      </c>
      <c r="Q67" s="136">
        <v>880</v>
      </c>
      <c r="R67" s="136">
        <v>3</v>
      </c>
      <c r="S67" s="142">
        <v>10</v>
      </c>
      <c r="T67" s="137">
        <v>8500069060</v>
      </c>
      <c r="U67" s="143">
        <v>240</v>
      </c>
      <c r="V67" s="140">
        <v>9</v>
      </c>
      <c r="W67" s="140">
        <v>0</v>
      </c>
      <c r="X67" s="141">
        <v>0</v>
      </c>
      <c r="Y67" s="133"/>
      <c r="Z67" s="134"/>
      <c r="AA67" s="134"/>
      <c r="AB67" s="14"/>
      <c r="AC67" s="13"/>
      <c r="AD67" s="12"/>
      <c r="AE67" s="12"/>
      <c r="AF67" s="10"/>
      <c r="AG67" s="2"/>
    </row>
    <row r="68" spans="1:33" ht="48">
      <c r="A68" s="11"/>
      <c r="B68" s="176" t="s">
        <v>41</v>
      </c>
      <c r="C68" s="176"/>
      <c r="D68" s="176"/>
      <c r="E68" s="176"/>
      <c r="F68" s="176"/>
      <c r="G68" s="176"/>
      <c r="H68" s="176"/>
      <c r="I68" s="176"/>
      <c r="J68" s="176"/>
      <c r="K68" s="176"/>
      <c r="L68" s="176"/>
      <c r="M68" s="176"/>
      <c r="N68" s="176"/>
      <c r="O68" s="177"/>
      <c r="P68" s="123" t="s">
        <v>41</v>
      </c>
      <c r="Q68" s="75">
        <v>880</v>
      </c>
      <c r="R68" s="18">
        <v>3</v>
      </c>
      <c r="S68" s="18">
        <v>14</v>
      </c>
      <c r="T68" s="17">
        <v>0</v>
      </c>
      <c r="U68" s="16">
        <v>0</v>
      </c>
      <c r="V68" s="15">
        <f>SUM(V69)</f>
        <v>1</v>
      </c>
      <c r="W68" s="15">
        <f t="shared" ref="W68:X68" si="34">SUM(W69)</f>
        <v>0</v>
      </c>
      <c r="X68" s="90">
        <f t="shared" si="34"/>
        <v>0</v>
      </c>
      <c r="Y68" s="178"/>
      <c r="Z68" s="179"/>
      <c r="AA68" s="179"/>
      <c r="AB68" s="14">
        <v>1000</v>
      </c>
      <c r="AC68" s="13">
        <v>0</v>
      </c>
      <c r="AD68" s="12"/>
      <c r="AE68" s="12">
        <v>155</v>
      </c>
      <c r="AF68" s="10"/>
      <c r="AG68" s="2"/>
    </row>
    <row r="69" spans="1:33" ht="36">
      <c r="A69" s="11"/>
      <c r="B69" s="176" t="s">
        <v>5</v>
      </c>
      <c r="C69" s="176"/>
      <c r="D69" s="176"/>
      <c r="E69" s="176"/>
      <c r="F69" s="176"/>
      <c r="G69" s="176"/>
      <c r="H69" s="176"/>
      <c r="I69" s="176"/>
      <c r="J69" s="176"/>
      <c r="K69" s="176"/>
      <c r="L69" s="176"/>
      <c r="M69" s="176"/>
      <c r="N69" s="176"/>
      <c r="O69" s="177"/>
      <c r="P69" s="123" t="s">
        <v>86</v>
      </c>
      <c r="Q69" s="75">
        <v>880</v>
      </c>
      <c r="R69" s="18">
        <v>3</v>
      </c>
      <c r="S69" s="18">
        <v>14</v>
      </c>
      <c r="T69" s="17" t="s">
        <v>4</v>
      </c>
      <c r="U69" s="16">
        <v>0</v>
      </c>
      <c r="V69" s="15">
        <f>SUM(V70)</f>
        <v>1</v>
      </c>
      <c r="W69" s="15">
        <f t="shared" ref="W69:X69" si="35">SUM(W70)</f>
        <v>0</v>
      </c>
      <c r="X69" s="90">
        <f t="shared" si="35"/>
        <v>0</v>
      </c>
      <c r="Y69" s="178"/>
      <c r="Z69" s="179"/>
      <c r="AA69" s="179"/>
      <c r="AB69" s="14">
        <v>1000</v>
      </c>
      <c r="AC69" s="13">
        <v>0</v>
      </c>
      <c r="AD69" s="12"/>
      <c r="AE69" s="12">
        <v>155</v>
      </c>
      <c r="AF69" s="10"/>
      <c r="AG69" s="2"/>
    </row>
    <row r="70" spans="1:33" ht="36">
      <c r="A70" s="11"/>
      <c r="B70" s="176" t="s">
        <v>40</v>
      </c>
      <c r="C70" s="176"/>
      <c r="D70" s="176"/>
      <c r="E70" s="176"/>
      <c r="F70" s="176"/>
      <c r="G70" s="176"/>
      <c r="H70" s="176"/>
      <c r="I70" s="176"/>
      <c r="J70" s="176"/>
      <c r="K70" s="176"/>
      <c r="L70" s="176"/>
      <c r="M70" s="176"/>
      <c r="N70" s="176"/>
      <c r="O70" s="177"/>
      <c r="P70" s="123" t="s">
        <v>40</v>
      </c>
      <c r="Q70" s="75">
        <v>880</v>
      </c>
      <c r="R70" s="18">
        <v>3</v>
      </c>
      <c r="S70" s="18">
        <v>14</v>
      </c>
      <c r="T70" s="17" t="s">
        <v>39</v>
      </c>
      <c r="U70" s="16">
        <v>0</v>
      </c>
      <c r="V70" s="15">
        <f>SUM(V71)</f>
        <v>1</v>
      </c>
      <c r="W70" s="15">
        <f t="shared" ref="W70:X70" si="36">SUM(W71)</f>
        <v>0</v>
      </c>
      <c r="X70" s="90">
        <f t="shared" si="36"/>
        <v>0</v>
      </c>
      <c r="Y70" s="178"/>
      <c r="Z70" s="179"/>
      <c r="AA70" s="179"/>
      <c r="AB70" s="14">
        <v>1000</v>
      </c>
      <c r="AC70" s="13">
        <v>0</v>
      </c>
      <c r="AD70" s="12"/>
      <c r="AE70" s="12">
        <v>155</v>
      </c>
      <c r="AF70" s="10"/>
      <c r="AG70" s="2"/>
    </row>
    <row r="71" spans="1:33" ht="36.75">
      <c r="A71" s="11"/>
      <c r="B71" s="23"/>
      <c r="C71" s="22"/>
      <c r="D71" s="21"/>
      <c r="E71" s="20"/>
      <c r="F71" s="19"/>
      <c r="G71" s="19"/>
      <c r="H71" s="19"/>
      <c r="I71" s="25"/>
      <c r="J71" s="176" t="s">
        <v>15</v>
      </c>
      <c r="K71" s="176"/>
      <c r="L71" s="176"/>
      <c r="M71" s="176"/>
      <c r="N71" s="176"/>
      <c r="O71" s="177"/>
      <c r="P71" s="123" t="s">
        <v>15</v>
      </c>
      <c r="Q71" s="75">
        <v>880</v>
      </c>
      <c r="R71" s="18">
        <v>3</v>
      </c>
      <c r="S71" s="18">
        <v>14</v>
      </c>
      <c r="T71" s="17" t="s">
        <v>39</v>
      </c>
      <c r="U71" s="16">
        <v>200</v>
      </c>
      <c r="V71" s="15">
        <f>SUM(V72)</f>
        <v>1</v>
      </c>
      <c r="W71" s="15">
        <f t="shared" ref="W71:X71" si="37">SUM(W72)</f>
        <v>0</v>
      </c>
      <c r="X71" s="90">
        <f t="shared" si="37"/>
        <v>0</v>
      </c>
      <c r="Y71" s="178"/>
      <c r="Z71" s="179"/>
      <c r="AA71" s="179"/>
      <c r="AB71" s="14">
        <v>1000</v>
      </c>
      <c r="AC71" s="13">
        <v>0</v>
      </c>
      <c r="AD71" s="12"/>
      <c r="AE71" s="12">
        <v>155</v>
      </c>
      <c r="AF71" s="10"/>
      <c r="AG71" s="2"/>
    </row>
    <row r="72" spans="1:33" ht="48.75">
      <c r="A72" s="11"/>
      <c r="B72" s="23"/>
      <c r="C72" s="22"/>
      <c r="D72" s="21"/>
      <c r="E72" s="20"/>
      <c r="F72" s="19"/>
      <c r="G72" s="19"/>
      <c r="H72" s="19"/>
      <c r="I72" s="19"/>
      <c r="J72" s="24"/>
      <c r="K72" s="176" t="s">
        <v>14</v>
      </c>
      <c r="L72" s="176"/>
      <c r="M72" s="176"/>
      <c r="N72" s="176"/>
      <c r="O72" s="177"/>
      <c r="P72" s="125" t="s">
        <v>14</v>
      </c>
      <c r="Q72" s="96">
        <v>880</v>
      </c>
      <c r="R72" s="97">
        <v>3</v>
      </c>
      <c r="S72" s="97">
        <v>14</v>
      </c>
      <c r="T72" s="98" t="s">
        <v>39</v>
      </c>
      <c r="U72" s="99">
        <v>240</v>
      </c>
      <c r="V72" s="100">
        <v>1</v>
      </c>
      <c r="W72" s="100">
        <v>0</v>
      </c>
      <c r="X72" s="101">
        <v>0</v>
      </c>
      <c r="Y72" s="178"/>
      <c r="Z72" s="179"/>
      <c r="AA72" s="179"/>
      <c r="AB72" s="14">
        <v>1000</v>
      </c>
      <c r="AC72" s="13">
        <v>0</v>
      </c>
      <c r="AD72" s="12"/>
      <c r="AE72" s="12">
        <v>155</v>
      </c>
      <c r="AF72" s="10"/>
      <c r="AG72" s="2"/>
    </row>
    <row r="73" spans="1:33">
      <c r="A73" s="11"/>
      <c r="B73" s="180" t="s">
        <v>38</v>
      </c>
      <c r="C73" s="180"/>
      <c r="D73" s="180"/>
      <c r="E73" s="180"/>
      <c r="F73" s="180"/>
      <c r="G73" s="180"/>
      <c r="H73" s="180"/>
      <c r="I73" s="180"/>
      <c r="J73" s="180"/>
      <c r="K73" s="180"/>
      <c r="L73" s="180"/>
      <c r="M73" s="180"/>
      <c r="N73" s="180"/>
      <c r="O73" s="181"/>
      <c r="P73" s="122" t="s">
        <v>38</v>
      </c>
      <c r="Q73" s="74">
        <v>880</v>
      </c>
      <c r="R73" s="29">
        <v>4</v>
      </c>
      <c r="S73" s="29">
        <v>0</v>
      </c>
      <c r="T73" s="28">
        <v>0</v>
      </c>
      <c r="U73" s="27">
        <v>0</v>
      </c>
      <c r="V73" s="26">
        <f>SUM(V74+V79+V95)</f>
        <v>3498</v>
      </c>
      <c r="W73" s="26">
        <f t="shared" ref="W73:X73" si="38">SUM(W74+W79)</f>
        <v>701.6</v>
      </c>
      <c r="X73" s="89">
        <f t="shared" si="38"/>
        <v>685</v>
      </c>
      <c r="Y73" s="182"/>
      <c r="Z73" s="183"/>
      <c r="AA73" s="183"/>
      <c r="AB73" s="14">
        <v>434100</v>
      </c>
      <c r="AC73" s="13">
        <v>0</v>
      </c>
      <c r="AD73" s="12"/>
      <c r="AE73" s="12">
        <v>155</v>
      </c>
      <c r="AF73" s="10"/>
      <c r="AG73" s="2"/>
    </row>
    <row r="74" spans="1:33">
      <c r="A74" s="11"/>
      <c r="B74" s="176" t="s">
        <v>37</v>
      </c>
      <c r="C74" s="176"/>
      <c r="D74" s="176"/>
      <c r="E74" s="176"/>
      <c r="F74" s="176"/>
      <c r="G74" s="176"/>
      <c r="H74" s="176"/>
      <c r="I74" s="176"/>
      <c r="J74" s="176"/>
      <c r="K74" s="176"/>
      <c r="L74" s="176"/>
      <c r="M74" s="176"/>
      <c r="N74" s="176"/>
      <c r="O74" s="177"/>
      <c r="P74" s="123" t="s">
        <v>37</v>
      </c>
      <c r="Q74" s="75">
        <v>880</v>
      </c>
      <c r="R74" s="18">
        <v>4</v>
      </c>
      <c r="S74" s="18">
        <v>8</v>
      </c>
      <c r="T74" s="17">
        <v>0</v>
      </c>
      <c r="U74" s="16">
        <v>0</v>
      </c>
      <c r="V74" s="15">
        <f>SUM(V75)</f>
        <v>15</v>
      </c>
      <c r="W74" s="15">
        <f t="shared" ref="W74:X74" si="39">SUM(W75)</f>
        <v>0</v>
      </c>
      <c r="X74" s="90">
        <f t="shared" si="39"/>
        <v>0</v>
      </c>
      <c r="Y74" s="178"/>
      <c r="Z74" s="179"/>
      <c r="AA74" s="179"/>
      <c r="AB74" s="14">
        <v>2000</v>
      </c>
      <c r="AC74" s="13">
        <v>0</v>
      </c>
      <c r="AD74" s="12"/>
      <c r="AE74" s="12">
        <v>155</v>
      </c>
      <c r="AF74" s="10"/>
      <c r="AG74" s="2"/>
    </row>
    <row r="75" spans="1:33" ht="75.75" customHeight="1">
      <c r="A75" s="11"/>
      <c r="B75" s="176" t="s">
        <v>36</v>
      </c>
      <c r="C75" s="176"/>
      <c r="D75" s="176"/>
      <c r="E75" s="176"/>
      <c r="F75" s="176"/>
      <c r="G75" s="176"/>
      <c r="H75" s="176"/>
      <c r="I75" s="176"/>
      <c r="J75" s="176"/>
      <c r="K75" s="176"/>
      <c r="L75" s="176"/>
      <c r="M75" s="176"/>
      <c r="N75" s="176"/>
      <c r="O75" s="177"/>
      <c r="P75" s="123" t="s">
        <v>99</v>
      </c>
      <c r="Q75" s="75">
        <v>880</v>
      </c>
      <c r="R75" s="18">
        <v>4</v>
      </c>
      <c r="S75" s="18">
        <v>8</v>
      </c>
      <c r="T75" s="17" t="s">
        <v>35</v>
      </c>
      <c r="U75" s="16">
        <v>0</v>
      </c>
      <c r="V75" s="15">
        <f>SUM(V76)</f>
        <v>15</v>
      </c>
      <c r="W75" s="15">
        <f t="shared" ref="W75:X75" si="40">SUM(W76)</f>
        <v>0</v>
      </c>
      <c r="X75" s="90">
        <f t="shared" si="40"/>
        <v>0</v>
      </c>
      <c r="Y75" s="178"/>
      <c r="Z75" s="179"/>
      <c r="AA75" s="179"/>
      <c r="AB75" s="14">
        <v>2000</v>
      </c>
      <c r="AC75" s="13">
        <v>0</v>
      </c>
      <c r="AD75" s="12"/>
      <c r="AE75" s="12">
        <v>155</v>
      </c>
      <c r="AF75" s="10"/>
      <c r="AG75" s="2"/>
    </row>
    <row r="76" spans="1:33" ht="36">
      <c r="A76" s="11"/>
      <c r="B76" s="176" t="s">
        <v>34</v>
      </c>
      <c r="C76" s="176"/>
      <c r="D76" s="176"/>
      <c r="E76" s="176"/>
      <c r="F76" s="176"/>
      <c r="G76" s="176"/>
      <c r="H76" s="176"/>
      <c r="I76" s="176"/>
      <c r="J76" s="176"/>
      <c r="K76" s="176"/>
      <c r="L76" s="176"/>
      <c r="M76" s="176"/>
      <c r="N76" s="176"/>
      <c r="O76" s="177"/>
      <c r="P76" s="123" t="s">
        <v>34</v>
      </c>
      <c r="Q76" s="75">
        <v>880</v>
      </c>
      <c r="R76" s="18">
        <v>4</v>
      </c>
      <c r="S76" s="18">
        <v>8</v>
      </c>
      <c r="T76" s="17" t="s">
        <v>32</v>
      </c>
      <c r="U76" s="16">
        <v>0</v>
      </c>
      <c r="V76" s="15">
        <f>SUM(V77)</f>
        <v>15</v>
      </c>
      <c r="W76" s="15">
        <f t="shared" ref="W76:X76" si="41">SUM(W77)</f>
        <v>0</v>
      </c>
      <c r="X76" s="90">
        <f t="shared" si="41"/>
        <v>0</v>
      </c>
      <c r="Y76" s="178"/>
      <c r="Z76" s="179"/>
      <c r="AA76" s="179"/>
      <c r="AB76" s="14">
        <v>2000</v>
      </c>
      <c r="AC76" s="13">
        <v>0</v>
      </c>
      <c r="AD76" s="12"/>
      <c r="AE76" s="12">
        <v>155</v>
      </c>
      <c r="AF76" s="10"/>
      <c r="AG76" s="2"/>
    </row>
    <row r="77" spans="1:33" ht="15">
      <c r="A77" s="11"/>
      <c r="B77" s="23"/>
      <c r="C77" s="22"/>
      <c r="D77" s="21"/>
      <c r="E77" s="20"/>
      <c r="F77" s="19"/>
      <c r="G77" s="19"/>
      <c r="H77" s="19"/>
      <c r="I77" s="25"/>
      <c r="J77" s="176" t="s">
        <v>2</v>
      </c>
      <c r="K77" s="176"/>
      <c r="L77" s="176"/>
      <c r="M77" s="176"/>
      <c r="N77" s="176"/>
      <c r="O77" s="177"/>
      <c r="P77" s="123" t="s">
        <v>2</v>
      </c>
      <c r="Q77" s="75">
        <v>880</v>
      </c>
      <c r="R77" s="18">
        <v>4</v>
      </c>
      <c r="S77" s="18">
        <v>8</v>
      </c>
      <c r="T77" s="17" t="s">
        <v>32</v>
      </c>
      <c r="U77" s="16">
        <v>800</v>
      </c>
      <c r="V77" s="15">
        <f>SUM(V78)</f>
        <v>15</v>
      </c>
      <c r="W77" s="15">
        <f t="shared" ref="W77:X77" si="42">SUM(W78)</f>
        <v>0</v>
      </c>
      <c r="X77" s="90">
        <f t="shared" si="42"/>
        <v>0</v>
      </c>
      <c r="Y77" s="178"/>
      <c r="Z77" s="179"/>
      <c r="AA77" s="179"/>
      <c r="AB77" s="14">
        <v>2000</v>
      </c>
      <c r="AC77" s="13">
        <v>0</v>
      </c>
      <c r="AD77" s="12"/>
      <c r="AE77" s="12">
        <v>155</v>
      </c>
      <c r="AF77" s="10"/>
      <c r="AG77" s="2"/>
    </row>
    <row r="78" spans="1:33" ht="61.5" customHeight="1">
      <c r="A78" s="11"/>
      <c r="B78" s="23"/>
      <c r="C78" s="22"/>
      <c r="D78" s="21"/>
      <c r="E78" s="20"/>
      <c r="F78" s="19"/>
      <c r="G78" s="19"/>
      <c r="H78" s="19"/>
      <c r="I78" s="19"/>
      <c r="J78" s="24"/>
      <c r="K78" s="176" t="s">
        <v>33</v>
      </c>
      <c r="L78" s="176"/>
      <c r="M78" s="176"/>
      <c r="N78" s="176"/>
      <c r="O78" s="177"/>
      <c r="P78" s="125" t="s">
        <v>33</v>
      </c>
      <c r="Q78" s="96">
        <v>880</v>
      </c>
      <c r="R78" s="97">
        <v>4</v>
      </c>
      <c r="S78" s="97">
        <v>8</v>
      </c>
      <c r="T78" s="98" t="s">
        <v>32</v>
      </c>
      <c r="U78" s="99">
        <v>810</v>
      </c>
      <c r="V78" s="100">
        <v>15</v>
      </c>
      <c r="W78" s="100">
        <v>0</v>
      </c>
      <c r="X78" s="101">
        <v>0</v>
      </c>
      <c r="Y78" s="178"/>
      <c r="Z78" s="179"/>
      <c r="AA78" s="179"/>
      <c r="AB78" s="14">
        <v>2000</v>
      </c>
      <c r="AC78" s="13">
        <v>0</v>
      </c>
      <c r="AD78" s="12"/>
      <c r="AE78" s="12">
        <v>155</v>
      </c>
      <c r="AF78" s="10"/>
      <c r="AG78" s="2"/>
    </row>
    <row r="79" spans="1:33" ht="24">
      <c r="A79" s="11"/>
      <c r="B79" s="176" t="s">
        <v>31</v>
      </c>
      <c r="C79" s="176"/>
      <c r="D79" s="176"/>
      <c r="E79" s="176"/>
      <c r="F79" s="176"/>
      <c r="G79" s="176"/>
      <c r="H79" s="176"/>
      <c r="I79" s="176"/>
      <c r="J79" s="176"/>
      <c r="K79" s="176"/>
      <c r="L79" s="176"/>
      <c r="M79" s="176"/>
      <c r="N79" s="176"/>
      <c r="O79" s="177"/>
      <c r="P79" s="123" t="s">
        <v>31</v>
      </c>
      <c r="Q79" s="75">
        <v>880</v>
      </c>
      <c r="R79" s="18">
        <v>4</v>
      </c>
      <c r="S79" s="18">
        <v>9</v>
      </c>
      <c r="T79" s="17">
        <v>0</v>
      </c>
      <c r="U79" s="16">
        <v>0</v>
      </c>
      <c r="V79" s="15">
        <f>SUM(V83+V80+V92)</f>
        <v>3383</v>
      </c>
      <c r="W79" s="15">
        <f t="shared" ref="W79:X79" si="43">SUM(W83)</f>
        <v>701.6</v>
      </c>
      <c r="X79" s="90">
        <f t="shared" si="43"/>
        <v>685</v>
      </c>
      <c r="Y79" s="178"/>
      <c r="Z79" s="179"/>
      <c r="AA79" s="179"/>
      <c r="AB79" s="14">
        <v>432100</v>
      </c>
      <c r="AC79" s="13">
        <v>0</v>
      </c>
      <c r="AD79" s="12"/>
      <c r="AE79" s="12">
        <v>155</v>
      </c>
      <c r="AF79" s="10"/>
      <c r="AG79" s="2"/>
    </row>
    <row r="80" spans="1:33" ht="84">
      <c r="A80" s="11"/>
      <c r="B80" s="114"/>
      <c r="C80" s="114"/>
      <c r="D80" s="114"/>
      <c r="E80" s="114"/>
      <c r="F80" s="114"/>
      <c r="G80" s="114"/>
      <c r="H80" s="114"/>
      <c r="I80" s="114"/>
      <c r="J80" s="114"/>
      <c r="K80" s="114"/>
      <c r="L80" s="114"/>
      <c r="M80" s="114"/>
      <c r="N80" s="114"/>
      <c r="O80" s="115"/>
      <c r="P80" s="123" t="s">
        <v>100</v>
      </c>
      <c r="Q80" s="75">
        <v>880</v>
      </c>
      <c r="R80" s="18">
        <v>4</v>
      </c>
      <c r="S80" s="18">
        <v>9</v>
      </c>
      <c r="T80" s="17">
        <v>6100070760</v>
      </c>
      <c r="U80" s="16"/>
      <c r="V80" s="15">
        <f>SUM(V81)</f>
        <v>2750</v>
      </c>
      <c r="W80" s="15">
        <f t="shared" ref="W80:X81" si="44">SUM(W81)</f>
        <v>0</v>
      </c>
      <c r="X80" s="90">
        <f t="shared" si="44"/>
        <v>0</v>
      </c>
      <c r="Y80" s="116"/>
      <c r="Z80" s="117"/>
      <c r="AA80" s="117"/>
      <c r="AB80" s="14"/>
      <c r="AC80" s="13"/>
      <c r="AD80" s="12"/>
      <c r="AE80" s="12"/>
      <c r="AF80" s="10"/>
      <c r="AG80" s="2"/>
    </row>
    <row r="81" spans="1:33" ht="36">
      <c r="A81" s="11"/>
      <c r="B81" s="114"/>
      <c r="C81" s="114"/>
      <c r="D81" s="114"/>
      <c r="E81" s="114"/>
      <c r="F81" s="114"/>
      <c r="G81" s="114"/>
      <c r="H81" s="114"/>
      <c r="I81" s="114"/>
      <c r="J81" s="114"/>
      <c r="K81" s="114"/>
      <c r="L81" s="114"/>
      <c r="M81" s="114"/>
      <c r="N81" s="114"/>
      <c r="O81" s="115"/>
      <c r="P81" s="123" t="s">
        <v>15</v>
      </c>
      <c r="Q81" s="75">
        <v>880</v>
      </c>
      <c r="R81" s="18">
        <v>4</v>
      </c>
      <c r="S81" s="18">
        <v>9</v>
      </c>
      <c r="T81" s="17">
        <v>6100070760</v>
      </c>
      <c r="U81" s="16">
        <v>200</v>
      </c>
      <c r="V81" s="15">
        <f>SUM(V82)</f>
        <v>2750</v>
      </c>
      <c r="W81" s="15">
        <f t="shared" si="44"/>
        <v>0</v>
      </c>
      <c r="X81" s="90">
        <f t="shared" si="44"/>
        <v>0</v>
      </c>
      <c r="Y81" s="116"/>
      <c r="Z81" s="117"/>
      <c r="AA81" s="117"/>
      <c r="AB81" s="14"/>
      <c r="AC81" s="13"/>
      <c r="AD81" s="12"/>
      <c r="AE81" s="12"/>
      <c r="AF81" s="10"/>
      <c r="AG81" s="2"/>
    </row>
    <row r="82" spans="1:33" ht="48">
      <c r="A82" s="11"/>
      <c r="B82" s="114"/>
      <c r="C82" s="114"/>
      <c r="D82" s="114"/>
      <c r="E82" s="114"/>
      <c r="F82" s="114"/>
      <c r="G82" s="114"/>
      <c r="H82" s="114"/>
      <c r="I82" s="114"/>
      <c r="J82" s="114"/>
      <c r="K82" s="114"/>
      <c r="L82" s="114"/>
      <c r="M82" s="114"/>
      <c r="N82" s="114"/>
      <c r="O82" s="115"/>
      <c r="P82" s="125" t="s">
        <v>14</v>
      </c>
      <c r="Q82" s="96">
        <v>880</v>
      </c>
      <c r="R82" s="97">
        <v>4</v>
      </c>
      <c r="S82" s="97">
        <v>9</v>
      </c>
      <c r="T82" s="98">
        <v>6100070760</v>
      </c>
      <c r="U82" s="99">
        <v>240</v>
      </c>
      <c r="V82" s="100">
        <v>2750</v>
      </c>
      <c r="W82" s="100">
        <v>0</v>
      </c>
      <c r="X82" s="101">
        <v>0</v>
      </c>
      <c r="Y82" s="116"/>
      <c r="Z82" s="117"/>
      <c r="AA82" s="117"/>
      <c r="AB82" s="14"/>
      <c r="AC82" s="13"/>
      <c r="AD82" s="12"/>
      <c r="AE82" s="12"/>
      <c r="AF82" s="10"/>
      <c r="AG82" s="2"/>
    </row>
    <row r="83" spans="1:33" ht="48">
      <c r="A83" s="11"/>
      <c r="B83" s="176" t="s">
        <v>30</v>
      </c>
      <c r="C83" s="176"/>
      <c r="D83" s="176"/>
      <c r="E83" s="176"/>
      <c r="F83" s="176"/>
      <c r="G83" s="176"/>
      <c r="H83" s="176"/>
      <c r="I83" s="176"/>
      <c r="J83" s="176"/>
      <c r="K83" s="176"/>
      <c r="L83" s="176"/>
      <c r="M83" s="176"/>
      <c r="N83" s="176"/>
      <c r="O83" s="177"/>
      <c r="P83" s="123" t="s">
        <v>90</v>
      </c>
      <c r="Q83" s="75">
        <v>880</v>
      </c>
      <c r="R83" s="18">
        <v>4</v>
      </c>
      <c r="S83" s="18">
        <v>9</v>
      </c>
      <c r="T83" s="17" t="s">
        <v>29</v>
      </c>
      <c r="U83" s="16">
        <v>0</v>
      </c>
      <c r="V83" s="15">
        <f>SUM(V85+V87)</f>
        <v>488.2</v>
      </c>
      <c r="W83" s="15">
        <f t="shared" ref="W83:X83" si="45">SUM(W85+W87)</f>
        <v>701.6</v>
      </c>
      <c r="X83" s="90">
        <f t="shared" si="45"/>
        <v>685</v>
      </c>
      <c r="Y83" s="178"/>
      <c r="Z83" s="179"/>
      <c r="AA83" s="179"/>
      <c r="AB83" s="14">
        <v>432100</v>
      </c>
      <c r="AC83" s="13">
        <v>0</v>
      </c>
      <c r="AD83" s="12"/>
      <c r="AE83" s="12">
        <v>155</v>
      </c>
      <c r="AF83" s="10"/>
      <c r="AG83" s="2"/>
    </row>
    <row r="84" spans="1:33" ht="36">
      <c r="A84" s="11"/>
      <c r="B84" s="176" t="s">
        <v>28</v>
      </c>
      <c r="C84" s="176"/>
      <c r="D84" s="176"/>
      <c r="E84" s="176"/>
      <c r="F84" s="176"/>
      <c r="G84" s="176"/>
      <c r="H84" s="176"/>
      <c r="I84" s="176"/>
      <c r="J84" s="176"/>
      <c r="K84" s="176"/>
      <c r="L84" s="176"/>
      <c r="M84" s="176"/>
      <c r="N84" s="176"/>
      <c r="O84" s="177"/>
      <c r="P84" s="123" t="s">
        <v>91</v>
      </c>
      <c r="Q84" s="75">
        <v>880</v>
      </c>
      <c r="R84" s="18">
        <v>4</v>
      </c>
      <c r="S84" s="18">
        <v>9</v>
      </c>
      <c r="T84" s="17" t="s">
        <v>27</v>
      </c>
      <c r="U84" s="16">
        <v>0</v>
      </c>
      <c r="V84" s="15">
        <f>SUM(V85)</f>
        <v>38.200000000000003</v>
      </c>
      <c r="W84" s="15">
        <f t="shared" ref="W84:X84" si="46">+W87</f>
        <v>350.8</v>
      </c>
      <c r="X84" s="90">
        <f t="shared" si="46"/>
        <v>342.5</v>
      </c>
      <c r="Y84" s="178"/>
      <c r="Z84" s="179"/>
      <c r="AA84" s="179"/>
      <c r="AB84" s="14">
        <v>232100</v>
      </c>
      <c r="AC84" s="13">
        <v>0</v>
      </c>
      <c r="AD84" s="12"/>
      <c r="AE84" s="12">
        <v>155</v>
      </c>
      <c r="AF84" s="10"/>
      <c r="AG84" s="2"/>
    </row>
    <row r="85" spans="1:33" ht="39" customHeight="1">
      <c r="A85" s="11"/>
      <c r="B85" s="23"/>
      <c r="C85" s="22"/>
      <c r="D85" s="21"/>
      <c r="E85" s="20"/>
      <c r="F85" s="19"/>
      <c r="G85" s="19"/>
      <c r="H85" s="19"/>
      <c r="I85" s="25"/>
      <c r="J85" s="176" t="s">
        <v>15</v>
      </c>
      <c r="K85" s="176"/>
      <c r="L85" s="176"/>
      <c r="M85" s="176"/>
      <c r="N85" s="176"/>
      <c r="O85" s="177"/>
      <c r="P85" s="123" t="s">
        <v>15</v>
      </c>
      <c r="Q85" s="75">
        <v>880</v>
      </c>
      <c r="R85" s="18">
        <v>4</v>
      </c>
      <c r="S85" s="18">
        <v>9</v>
      </c>
      <c r="T85" s="17" t="s">
        <v>27</v>
      </c>
      <c r="U85" s="16">
        <v>200</v>
      </c>
      <c r="V85" s="15">
        <f>SUM(V86)</f>
        <v>38.200000000000003</v>
      </c>
      <c r="W85" s="15">
        <f t="shared" ref="W85:X85" si="47">SUM(W86)</f>
        <v>350.8</v>
      </c>
      <c r="X85" s="90">
        <f t="shared" si="47"/>
        <v>342.5</v>
      </c>
      <c r="Y85" s="178"/>
      <c r="Z85" s="179"/>
      <c r="AA85" s="179"/>
      <c r="AB85" s="14">
        <v>232100</v>
      </c>
      <c r="AC85" s="13">
        <v>0</v>
      </c>
      <c r="AD85" s="12"/>
      <c r="AE85" s="12">
        <v>155</v>
      </c>
      <c r="AF85" s="10"/>
      <c r="AG85" s="2"/>
    </row>
    <row r="86" spans="1:33" ht="39" customHeight="1">
      <c r="A86" s="11"/>
      <c r="B86" s="23"/>
      <c r="C86" s="22"/>
      <c r="D86" s="21"/>
      <c r="E86" s="20"/>
      <c r="F86" s="19"/>
      <c r="G86" s="19"/>
      <c r="H86" s="19"/>
      <c r="I86" s="19"/>
      <c r="J86" s="24"/>
      <c r="K86" s="176" t="s">
        <v>14</v>
      </c>
      <c r="L86" s="176"/>
      <c r="M86" s="176"/>
      <c r="N86" s="176"/>
      <c r="O86" s="177"/>
      <c r="P86" s="125" t="s">
        <v>14</v>
      </c>
      <c r="Q86" s="96">
        <v>880</v>
      </c>
      <c r="R86" s="97">
        <v>4</v>
      </c>
      <c r="S86" s="97">
        <v>9</v>
      </c>
      <c r="T86" s="98" t="s">
        <v>27</v>
      </c>
      <c r="U86" s="99">
        <v>240</v>
      </c>
      <c r="V86" s="100">
        <v>38.200000000000003</v>
      </c>
      <c r="W86" s="100">
        <v>350.8</v>
      </c>
      <c r="X86" s="101">
        <v>342.5</v>
      </c>
      <c r="Y86" s="178"/>
      <c r="Z86" s="179"/>
      <c r="AA86" s="179"/>
      <c r="AB86" s="14">
        <v>232100</v>
      </c>
      <c r="AC86" s="13">
        <v>0</v>
      </c>
      <c r="AD86" s="12"/>
      <c r="AE86" s="12">
        <v>155</v>
      </c>
      <c r="AF86" s="10"/>
      <c r="AG86" s="2"/>
    </row>
    <row r="87" spans="1:33" ht="48">
      <c r="A87" s="11"/>
      <c r="B87" s="176" t="s">
        <v>26</v>
      </c>
      <c r="C87" s="176"/>
      <c r="D87" s="176"/>
      <c r="E87" s="176"/>
      <c r="F87" s="176"/>
      <c r="G87" s="176"/>
      <c r="H87" s="176"/>
      <c r="I87" s="176"/>
      <c r="J87" s="176"/>
      <c r="K87" s="176"/>
      <c r="L87" s="176"/>
      <c r="M87" s="176"/>
      <c r="N87" s="176"/>
      <c r="O87" s="177"/>
      <c r="P87" s="123" t="s">
        <v>92</v>
      </c>
      <c r="Q87" s="75">
        <v>880</v>
      </c>
      <c r="R87" s="18">
        <v>4</v>
      </c>
      <c r="S87" s="18">
        <v>9</v>
      </c>
      <c r="T87" s="17" t="s">
        <v>25</v>
      </c>
      <c r="U87" s="16">
        <v>0</v>
      </c>
      <c r="V87" s="15">
        <f>SUM(V88+V90)</f>
        <v>450</v>
      </c>
      <c r="W87" s="15">
        <f t="shared" ref="W87:X87" si="48">SUM(W88)</f>
        <v>350.8</v>
      </c>
      <c r="X87" s="90">
        <f t="shared" si="48"/>
        <v>342.5</v>
      </c>
      <c r="Y87" s="178"/>
      <c r="Z87" s="179"/>
      <c r="AA87" s="179"/>
      <c r="AB87" s="14">
        <v>200000</v>
      </c>
      <c r="AC87" s="13">
        <v>0</v>
      </c>
      <c r="AD87" s="12"/>
      <c r="AE87" s="12">
        <v>155</v>
      </c>
      <c r="AF87" s="10"/>
      <c r="AG87" s="2"/>
    </row>
    <row r="88" spans="1:33" ht="36.75">
      <c r="A88" s="11"/>
      <c r="B88" s="23"/>
      <c r="C88" s="22"/>
      <c r="D88" s="21"/>
      <c r="E88" s="20"/>
      <c r="F88" s="19"/>
      <c r="G88" s="19"/>
      <c r="H88" s="19"/>
      <c r="I88" s="25"/>
      <c r="J88" s="176" t="s">
        <v>15</v>
      </c>
      <c r="K88" s="176"/>
      <c r="L88" s="176"/>
      <c r="M88" s="176"/>
      <c r="N88" s="176"/>
      <c r="O88" s="177"/>
      <c r="P88" s="123" t="s">
        <v>15</v>
      </c>
      <c r="Q88" s="75">
        <v>880</v>
      </c>
      <c r="R88" s="18">
        <v>4</v>
      </c>
      <c r="S88" s="18">
        <v>9</v>
      </c>
      <c r="T88" s="17" t="s">
        <v>25</v>
      </c>
      <c r="U88" s="16">
        <v>200</v>
      </c>
      <c r="V88" s="15">
        <f>SUM(V89)</f>
        <v>0</v>
      </c>
      <c r="W88" s="15">
        <f t="shared" ref="W88:X88" si="49">SUM(W89)</f>
        <v>350.8</v>
      </c>
      <c r="X88" s="90">
        <f t="shared" si="49"/>
        <v>342.5</v>
      </c>
      <c r="Y88" s="178"/>
      <c r="Z88" s="179"/>
      <c r="AA88" s="179"/>
      <c r="AB88" s="14">
        <v>200000</v>
      </c>
      <c r="AC88" s="13">
        <v>0</v>
      </c>
      <c r="AD88" s="12"/>
      <c r="AE88" s="12">
        <v>155</v>
      </c>
      <c r="AF88" s="10"/>
      <c r="AG88" s="2"/>
    </row>
    <row r="89" spans="1:33" ht="39.75" customHeight="1">
      <c r="A89" s="11"/>
      <c r="B89" s="23"/>
      <c r="C89" s="22"/>
      <c r="D89" s="21"/>
      <c r="E89" s="20"/>
      <c r="F89" s="19"/>
      <c r="G89" s="19"/>
      <c r="H89" s="19"/>
      <c r="I89" s="19"/>
      <c r="J89" s="24"/>
      <c r="K89" s="176" t="s">
        <v>14</v>
      </c>
      <c r="L89" s="176"/>
      <c r="M89" s="176"/>
      <c r="N89" s="176"/>
      <c r="O89" s="177"/>
      <c r="P89" s="125" t="s">
        <v>14</v>
      </c>
      <c r="Q89" s="96">
        <v>880</v>
      </c>
      <c r="R89" s="97">
        <v>4</v>
      </c>
      <c r="S89" s="97">
        <v>9</v>
      </c>
      <c r="T89" s="98" t="s">
        <v>25</v>
      </c>
      <c r="U89" s="99">
        <v>240</v>
      </c>
      <c r="V89" s="100">
        <v>0</v>
      </c>
      <c r="W89" s="100">
        <v>350.8</v>
      </c>
      <c r="X89" s="101">
        <v>342.5</v>
      </c>
      <c r="Y89" s="178"/>
      <c r="Z89" s="179"/>
      <c r="AA89" s="179"/>
      <c r="AB89" s="14">
        <v>200000</v>
      </c>
      <c r="AC89" s="13">
        <v>0</v>
      </c>
      <c r="AD89" s="12"/>
      <c r="AE89" s="12">
        <v>155</v>
      </c>
      <c r="AF89" s="10"/>
      <c r="AG89" s="2"/>
    </row>
    <row r="90" spans="1:33" ht="14.25" customHeight="1">
      <c r="A90" s="11"/>
      <c r="B90" s="131"/>
      <c r="C90" s="131"/>
      <c r="D90" s="131"/>
      <c r="E90" s="131"/>
      <c r="F90" s="131"/>
      <c r="G90" s="131"/>
      <c r="H90" s="131"/>
      <c r="I90" s="131"/>
      <c r="J90" s="131"/>
      <c r="K90" s="131"/>
      <c r="L90" s="131"/>
      <c r="M90" s="131"/>
      <c r="N90" s="131"/>
      <c r="O90" s="132"/>
      <c r="P90" s="135" t="s">
        <v>2</v>
      </c>
      <c r="Q90" s="75">
        <v>880</v>
      </c>
      <c r="R90" s="18">
        <v>4</v>
      </c>
      <c r="S90" s="18">
        <v>9</v>
      </c>
      <c r="T90" s="17" t="s">
        <v>25</v>
      </c>
      <c r="U90" s="16">
        <v>800</v>
      </c>
      <c r="V90" s="138">
        <f>SUM(V91)</f>
        <v>450</v>
      </c>
      <c r="W90" s="144">
        <v>0</v>
      </c>
      <c r="X90" s="144">
        <v>0</v>
      </c>
      <c r="Y90" s="161"/>
      <c r="Z90" s="134"/>
      <c r="AA90" s="14"/>
      <c r="AB90" s="13"/>
      <c r="AC90" s="12"/>
      <c r="AD90" s="12"/>
      <c r="AE90" s="10"/>
      <c r="AF90" s="2"/>
    </row>
    <row r="91" spans="1:33" ht="14.25" customHeight="1">
      <c r="A91" s="11"/>
      <c r="B91" s="131"/>
      <c r="C91" s="131"/>
      <c r="D91" s="131"/>
      <c r="E91" s="131"/>
      <c r="F91" s="131"/>
      <c r="G91" s="131"/>
      <c r="H91" s="131"/>
      <c r="I91" s="131"/>
      <c r="J91" s="131"/>
      <c r="K91" s="131"/>
      <c r="L91" s="131"/>
      <c r="M91" s="131"/>
      <c r="N91" s="131"/>
      <c r="O91" s="132"/>
      <c r="P91" s="139" t="s">
        <v>64</v>
      </c>
      <c r="Q91" s="96">
        <v>880</v>
      </c>
      <c r="R91" s="97">
        <v>4</v>
      </c>
      <c r="S91" s="97">
        <v>9</v>
      </c>
      <c r="T91" s="98" t="s">
        <v>25</v>
      </c>
      <c r="U91" s="99">
        <v>850</v>
      </c>
      <c r="V91" s="140">
        <v>450</v>
      </c>
      <c r="W91" s="141">
        <v>0</v>
      </c>
      <c r="X91" s="141">
        <v>0</v>
      </c>
      <c r="Y91" s="161"/>
      <c r="Z91" s="134"/>
      <c r="AA91" s="14"/>
      <c r="AB91" s="13"/>
      <c r="AC91" s="12"/>
      <c r="AD91" s="12"/>
      <c r="AE91" s="10"/>
      <c r="AF91" s="2"/>
    </row>
    <row r="92" spans="1:33" ht="39.75" customHeight="1">
      <c r="A92" s="11"/>
      <c r="B92" s="72"/>
      <c r="C92" s="22"/>
      <c r="D92" s="21"/>
      <c r="E92" s="20"/>
      <c r="F92" s="19"/>
      <c r="G92" s="19"/>
      <c r="H92" s="19"/>
      <c r="I92" s="19"/>
      <c r="J92" s="115"/>
      <c r="K92" s="114"/>
      <c r="L92" s="114"/>
      <c r="M92" s="114"/>
      <c r="N92" s="114"/>
      <c r="O92" s="115"/>
      <c r="P92" s="123" t="s">
        <v>101</v>
      </c>
      <c r="Q92" s="96">
        <v>880</v>
      </c>
      <c r="R92" s="97">
        <v>4</v>
      </c>
      <c r="S92" s="97">
        <v>9</v>
      </c>
      <c r="T92" s="17">
        <v>8300049030</v>
      </c>
      <c r="U92" s="99"/>
      <c r="V92" s="15">
        <f>SUM(V93)</f>
        <v>144.80000000000001</v>
      </c>
      <c r="W92" s="15">
        <f t="shared" ref="W92:X93" si="50">SUM(W93)</f>
        <v>0</v>
      </c>
      <c r="X92" s="90">
        <f t="shared" si="50"/>
        <v>0</v>
      </c>
      <c r="Y92" s="116"/>
      <c r="Z92" s="117"/>
      <c r="AA92" s="117"/>
      <c r="AB92" s="14"/>
      <c r="AC92" s="13"/>
      <c r="AD92" s="12"/>
      <c r="AE92" s="12"/>
      <c r="AF92" s="10"/>
      <c r="AG92" s="2"/>
    </row>
    <row r="93" spans="1:33" ht="39.75" customHeight="1">
      <c r="A93" s="11"/>
      <c r="B93" s="72"/>
      <c r="C93" s="22"/>
      <c r="D93" s="21"/>
      <c r="E93" s="20"/>
      <c r="F93" s="19"/>
      <c r="G93" s="19"/>
      <c r="H93" s="19"/>
      <c r="I93" s="19"/>
      <c r="J93" s="115"/>
      <c r="K93" s="114"/>
      <c r="L93" s="114"/>
      <c r="M93" s="114"/>
      <c r="N93" s="114"/>
      <c r="O93" s="115"/>
      <c r="P93" s="123" t="s">
        <v>15</v>
      </c>
      <c r="Q93" s="96">
        <v>880</v>
      </c>
      <c r="R93" s="97">
        <v>4</v>
      </c>
      <c r="S93" s="97">
        <v>9</v>
      </c>
      <c r="T93" s="17">
        <v>8300049030</v>
      </c>
      <c r="U93" s="99">
        <v>200</v>
      </c>
      <c r="V93" s="15">
        <f>SUM(V94)</f>
        <v>144.80000000000001</v>
      </c>
      <c r="W93" s="15">
        <f t="shared" si="50"/>
        <v>0</v>
      </c>
      <c r="X93" s="90">
        <f t="shared" si="50"/>
        <v>0</v>
      </c>
      <c r="Y93" s="116"/>
      <c r="Z93" s="117"/>
      <c r="AA93" s="117"/>
      <c r="AB93" s="14"/>
      <c r="AC93" s="13"/>
      <c r="AD93" s="12"/>
      <c r="AE93" s="12"/>
      <c r="AF93" s="10"/>
      <c r="AG93" s="2"/>
    </row>
    <row r="94" spans="1:33" ht="39.75" customHeight="1">
      <c r="A94" s="11"/>
      <c r="B94" s="72"/>
      <c r="C94" s="22"/>
      <c r="D94" s="21"/>
      <c r="E94" s="20"/>
      <c r="F94" s="19"/>
      <c r="G94" s="19"/>
      <c r="H94" s="19"/>
      <c r="I94" s="19"/>
      <c r="J94" s="115"/>
      <c r="K94" s="114"/>
      <c r="L94" s="114"/>
      <c r="M94" s="114"/>
      <c r="N94" s="114"/>
      <c r="O94" s="115"/>
      <c r="P94" s="125" t="s">
        <v>14</v>
      </c>
      <c r="Q94" s="96">
        <v>880</v>
      </c>
      <c r="R94" s="97">
        <v>4</v>
      </c>
      <c r="S94" s="97">
        <v>9</v>
      </c>
      <c r="T94" s="98">
        <v>8300049030</v>
      </c>
      <c r="U94" s="99">
        <v>240</v>
      </c>
      <c r="V94" s="100">
        <v>144.80000000000001</v>
      </c>
      <c r="W94" s="100">
        <v>0</v>
      </c>
      <c r="X94" s="101">
        <v>0</v>
      </c>
      <c r="Y94" s="116"/>
      <c r="Z94" s="117"/>
      <c r="AA94" s="117"/>
      <c r="AB94" s="14"/>
      <c r="AC94" s="13"/>
      <c r="AD94" s="12"/>
      <c r="AE94" s="12"/>
      <c r="AF94" s="10"/>
      <c r="AG94" s="2"/>
    </row>
    <row r="95" spans="1:33" ht="39.75" customHeight="1">
      <c r="A95" s="11"/>
      <c r="B95" s="72"/>
      <c r="C95" s="22"/>
      <c r="D95" s="21"/>
      <c r="E95" s="20"/>
      <c r="F95" s="19"/>
      <c r="G95" s="19"/>
      <c r="H95" s="19"/>
      <c r="I95" s="19"/>
      <c r="J95" s="132"/>
      <c r="K95" s="131"/>
      <c r="L95" s="131"/>
      <c r="M95" s="131"/>
      <c r="N95" s="131"/>
      <c r="O95" s="132"/>
      <c r="P95" s="123" t="s">
        <v>106</v>
      </c>
      <c r="Q95" s="75">
        <v>880</v>
      </c>
      <c r="R95" s="147">
        <v>4</v>
      </c>
      <c r="S95" s="145">
        <v>12</v>
      </c>
      <c r="T95" s="148"/>
      <c r="U95" s="145"/>
      <c r="V95" s="15">
        <f t="shared" ref="V95:W96" si="51">SUM(V96)</f>
        <v>100</v>
      </c>
      <c r="W95" s="15">
        <f>SUM(X96)</f>
        <v>0</v>
      </c>
      <c r="X95" s="90">
        <f>SUM(Y96)</f>
        <v>0</v>
      </c>
      <c r="Y95" s="133"/>
      <c r="Z95" s="134"/>
      <c r="AA95" s="134"/>
      <c r="AB95" s="14"/>
      <c r="AC95" s="13"/>
      <c r="AD95" s="12"/>
      <c r="AE95" s="12"/>
      <c r="AF95" s="10"/>
      <c r="AG95" s="2"/>
    </row>
    <row r="96" spans="1:33" ht="39.75" customHeight="1">
      <c r="A96" s="11"/>
      <c r="B96" s="72"/>
      <c r="C96" s="22"/>
      <c r="D96" s="21"/>
      <c r="E96" s="20"/>
      <c r="F96" s="19"/>
      <c r="G96" s="19"/>
      <c r="H96" s="19"/>
      <c r="I96" s="19"/>
      <c r="J96" s="132"/>
      <c r="K96" s="131"/>
      <c r="L96" s="131"/>
      <c r="M96" s="131"/>
      <c r="N96" s="131"/>
      <c r="O96" s="132"/>
      <c r="P96" s="123" t="s">
        <v>107</v>
      </c>
      <c r="Q96" s="75">
        <v>880</v>
      </c>
      <c r="R96" s="147">
        <v>4</v>
      </c>
      <c r="S96" s="145">
        <v>12</v>
      </c>
      <c r="T96" s="98">
        <v>8900000160</v>
      </c>
      <c r="U96" s="145"/>
      <c r="V96" s="15">
        <f t="shared" si="51"/>
        <v>100</v>
      </c>
      <c r="W96" s="15">
        <f t="shared" si="51"/>
        <v>0</v>
      </c>
      <c r="X96" s="90">
        <f>SUM(W97)</f>
        <v>0</v>
      </c>
      <c r="Y96" s="133"/>
      <c r="Z96" s="134"/>
      <c r="AA96" s="134"/>
      <c r="AB96" s="14"/>
      <c r="AC96" s="13"/>
      <c r="AD96" s="12"/>
      <c r="AE96" s="12"/>
      <c r="AF96" s="10"/>
      <c r="AG96" s="2"/>
    </row>
    <row r="97" spans="1:33" ht="39.75" customHeight="1">
      <c r="A97" s="11"/>
      <c r="B97" s="72"/>
      <c r="C97" s="22"/>
      <c r="D97" s="21"/>
      <c r="E97" s="20"/>
      <c r="F97" s="19"/>
      <c r="G97" s="19"/>
      <c r="H97" s="19"/>
      <c r="I97" s="19"/>
      <c r="J97" s="132"/>
      <c r="K97" s="131"/>
      <c r="L97" s="131"/>
      <c r="M97" s="131"/>
      <c r="N97" s="131"/>
      <c r="O97" s="132"/>
      <c r="P97" s="123" t="s">
        <v>15</v>
      </c>
      <c r="Q97" s="75">
        <v>880</v>
      </c>
      <c r="R97" s="147">
        <v>4</v>
      </c>
      <c r="S97" s="145">
        <v>12</v>
      </c>
      <c r="T97" s="98">
        <v>8900000160</v>
      </c>
      <c r="U97" s="145">
        <v>200</v>
      </c>
      <c r="V97" s="15">
        <f t="shared" ref="V97:X97" si="52">SUM(V98)</f>
        <v>100</v>
      </c>
      <c r="W97" s="15">
        <f t="shared" si="52"/>
        <v>0</v>
      </c>
      <c r="X97" s="90">
        <f t="shared" si="52"/>
        <v>0</v>
      </c>
      <c r="Y97" s="133"/>
      <c r="Z97" s="134"/>
      <c r="AA97" s="134"/>
      <c r="AB97" s="14"/>
      <c r="AC97" s="13"/>
      <c r="AD97" s="12"/>
      <c r="AE97" s="12"/>
      <c r="AF97" s="10"/>
      <c r="AG97" s="2"/>
    </row>
    <row r="98" spans="1:33" ht="39.75" customHeight="1">
      <c r="A98" s="11"/>
      <c r="B98" s="72"/>
      <c r="C98" s="22"/>
      <c r="D98" s="21"/>
      <c r="E98" s="20"/>
      <c r="F98" s="19"/>
      <c r="G98" s="19"/>
      <c r="H98" s="19"/>
      <c r="I98" s="19"/>
      <c r="J98" s="132"/>
      <c r="K98" s="131"/>
      <c r="L98" s="131"/>
      <c r="M98" s="131"/>
      <c r="N98" s="131"/>
      <c r="O98" s="132"/>
      <c r="P98" s="125" t="s">
        <v>14</v>
      </c>
      <c r="Q98" s="96">
        <v>880</v>
      </c>
      <c r="R98" s="149">
        <v>4</v>
      </c>
      <c r="S98" s="146">
        <v>12</v>
      </c>
      <c r="T98" s="98">
        <v>8900000160</v>
      </c>
      <c r="U98" s="146">
        <v>240</v>
      </c>
      <c r="V98" s="100">
        <v>100</v>
      </c>
      <c r="W98" s="100">
        <v>0</v>
      </c>
      <c r="X98" s="101">
        <v>0</v>
      </c>
      <c r="Y98" s="133"/>
      <c r="Z98" s="134"/>
      <c r="AA98" s="134"/>
      <c r="AB98" s="14"/>
      <c r="AC98" s="13"/>
      <c r="AD98" s="12"/>
      <c r="AE98" s="12"/>
      <c r="AF98" s="10"/>
      <c r="AG98" s="2"/>
    </row>
    <row r="99" spans="1:33" ht="25.5">
      <c r="A99" s="11"/>
      <c r="B99" s="180" t="s">
        <v>24</v>
      </c>
      <c r="C99" s="180"/>
      <c r="D99" s="180"/>
      <c r="E99" s="180"/>
      <c r="F99" s="180"/>
      <c r="G99" s="180"/>
      <c r="H99" s="180"/>
      <c r="I99" s="180"/>
      <c r="J99" s="180"/>
      <c r="K99" s="180"/>
      <c r="L99" s="180"/>
      <c r="M99" s="180"/>
      <c r="N99" s="180"/>
      <c r="O99" s="181"/>
      <c r="P99" s="122" t="s">
        <v>24</v>
      </c>
      <c r="Q99" s="74">
        <v>880</v>
      </c>
      <c r="R99" s="29">
        <v>5</v>
      </c>
      <c r="S99" s="29">
        <v>0</v>
      </c>
      <c r="T99" s="28">
        <v>0</v>
      </c>
      <c r="U99" s="27">
        <v>0</v>
      </c>
      <c r="V99" s="26">
        <f>SUM(V104+V100)</f>
        <v>1054.5</v>
      </c>
      <c r="W99" s="26">
        <f t="shared" ref="W99:X99" si="53">SUM(W104+W100)</f>
        <v>0</v>
      </c>
      <c r="X99" s="89">
        <f t="shared" si="53"/>
        <v>0</v>
      </c>
      <c r="Y99" s="182"/>
      <c r="Z99" s="183"/>
      <c r="AA99" s="183"/>
      <c r="AB99" s="14">
        <v>226100</v>
      </c>
      <c r="AC99" s="13">
        <v>0</v>
      </c>
      <c r="AD99" s="12"/>
      <c r="AE99" s="12">
        <v>155</v>
      </c>
      <c r="AF99" s="10"/>
      <c r="AG99" s="2"/>
    </row>
    <row r="100" spans="1:33">
      <c r="A100" s="11"/>
      <c r="B100" s="92"/>
      <c r="C100" s="92"/>
      <c r="D100" s="92"/>
      <c r="E100" s="92"/>
      <c r="F100" s="92"/>
      <c r="G100" s="92"/>
      <c r="H100" s="92"/>
      <c r="I100" s="92"/>
      <c r="J100" s="92"/>
      <c r="K100" s="92"/>
      <c r="L100" s="92"/>
      <c r="M100" s="92"/>
      <c r="N100" s="92"/>
      <c r="O100" s="93"/>
      <c r="P100" s="122" t="s">
        <v>97</v>
      </c>
      <c r="Q100" s="74">
        <v>880</v>
      </c>
      <c r="R100" s="29">
        <v>5</v>
      </c>
      <c r="S100" s="29">
        <v>2</v>
      </c>
      <c r="T100" s="28"/>
      <c r="U100" s="27"/>
      <c r="V100" s="26">
        <f>SUM(V101)</f>
        <v>200</v>
      </c>
      <c r="W100" s="26">
        <f t="shared" ref="W100:X100" si="54">SUM(W101)</f>
        <v>0</v>
      </c>
      <c r="X100" s="89">
        <f t="shared" si="54"/>
        <v>0</v>
      </c>
      <c r="Y100" s="94"/>
      <c r="Z100" s="95"/>
      <c r="AA100" s="95"/>
      <c r="AB100" s="14"/>
      <c r="AC100" s="13"/>
      <c r="AD100" s="12"/>
      <c r="AE100" s="12"/>
      <c r="AF100" s="10"/>
      <c r="AG100" s="2"/>
    </row>
    <row r="101" spans="1:33" ht="38.25">
      <c r="A101" s="11"/>
      <c r="B101" s="92"/>
      <c r="C101" s="92"/>
      <c r="D101" s="92"/>
      <c r="E101" s="92"/>
      <c r="F101" s="92"/>
      <c r="G101" s="92"/>
      <c r="H101" s="92"/>
      <c r="I101" s="92"/>
      <c r="J101" s="92"/>
      <c r="K101" s="92"/>
      <c r="L101" s="92"/>
      <c r="M101" s="92"/>
      <c r="N101" s="92"/>
      <c r="O101" s="93"/>
      <c r="P101" s="122" t="s">
        <v>98</v>
      </c>
      <c r="Q101" s="74">
        <v>880</v>
      </c>
      <c r="R101" s="29">
        <v>5</v>
      </c>
      <c r="S101" s="29">
        <v>2</v>
      </c>
      <c r="T101" s="28">
        <v>9100005140</v>
      </c>
      <c r="U101" s="27"/>
      <c r="V101" s="26">
        <f>SUM(V102)</f>
        <v>200</v>
      </c>
      <c r="W101" s="26">
        <f t="shared" ref="W101:X101" si="55">SUM(W102)</f>
        <v>0</v>
      </c>
      <c r="X101" s="89">
        <f t="shared" si="55"/>
        <v>0</v>
      </c>
      <c r="Y101" s="94"/>
      <c r="Z101" s="95"/>
      <c r="AA101" s="95"/>
      <c r="AB101" s="14"/>
      <c r="AC101" s="13"/>
      <c r="AD101" s="12"/>
      <c r="AE101" s="12"/>
      <c r="AF101" s="10"/>
      <c r="AG101" s="2"/>
    </row>
    <row r="102" spans="1:33" ht="39" customHeight="1">
      <c r="A102" s="11"/>
      <c r="B102" s="92"/>
      <c r="C102" s="92"/>
      <c r="D102" s="92"/>
      <c r="E102" s="92"/>
      <c r="F102" s="92"/>
      <c r="G102" s="92"/>
      <c r="H102" s="92"/>
      <c r="I102" s="92"/>
      <c r="J102" s="92"/>
      <c r="K102" s="92"/>
      <c r="L102" s="92"/>
      <c r="M102" s="92"/>
      <c r="N102" s="92"/>
      <c r="O102" s="93"/>
      <c r="P102" s="123" t="s">
        <v>15</v>
      </c>
      <c r="Q102" s="74">
        <v>880</v>
      </c>
      <c r="R102" s="29">
        <v>5</v>
      </c>
      <c r="S102" s="29">
        <v>2</v>
      </c>
      <c r="T102" s="28">
        <v>9100005140</v>
      </c>
      <c r="U102" s="27">
        <v>200</v>
      </c>
      <c r="V102" s="26">
        <f>SUM(V103)</f>
        <v>200</v>
      </c>
      <c r="W102" s="26">
        <f t="shared" ref="W102:X102" si="56">SUM(W103)</f>
        <v>0</v>
      </c>
      <c r="X102" s="89">
        <f t="shared" si="56"/>
        <v>0</v>
      </c>
      <c r="Y102" s="94"/>
      <c r="Z102" s="95"/>
      <c r="AA102" s="95"/>
      <c r="AB102" s="14"/>
      <c r="AC102" s="13"/>
      <c r="AD102" s="12"/>
      <c r="AE102" s="12"/>
      <c r="AF102" s="10"/>
      <c r="AG102" s="2"/>
    </row>
    <row r="103" spans="1:33" ht="38.25" customHeight="1">
      <c r="A103" s="11"/>
      <c r="B103" s="92"/>
      <c r="C103" s="92"/>
      <c r="D103" s="92"/>
      <c r="E103" s="92"/>
      <c r="F103" s="92"/>
      <c r="G103" s="92"/>
      <c r="H103" s="92"/>
      <c r="I103" s="92"/>
      <c r="J103" s="92"/>
      <c r="K103" s="92"/>
      <c r="L103" s="92"/>
      <c r="M103" s="92"/>
      <c r="N103" s="92"/>
      <c r="O103" s="93"/>
      <c r="P103" s="125" t="s">
        <v>14</v>
      </c>
      <c r="Q103" s="108">
        <v>880</v>
      </c>
      <c r="R103" s="109">
        <v>5</v>
      </c>
      <c r="S103" s="109">
        <v>2</v>
      </c>
      <c r="T103" s="110">
        <v>9100005140</v>
      </c>
      <c r="U103" s="111">
        <v>240</v>
      </c>
      <c r="V103" s="112">
        <v>200</v>
      </c>
      <c r="W103" s="112">
        <v>0</v>
      </c>
      <c r="X103" s="113">
        <v>0</v>
      </c>
      <c r="Y103" s="94"/>
      <c r="Z103" s="95"/>
      <c r="AA103" s="95"/>
      <c r="AB103" s="14"/>
      <c r="AC103" s="13"/>
      <c r="AD103" s="12"/>
      <c r="AE103" s="12"/>
      <c r="AF103" s="10"/>
      <c r="AG103" s="2"/>
    </row>
    <row r="104" spans="1:33">
      <c r="A104" s="11"/>
      <c r="B104" s="176" t="s">
        <v>23</v>
      </c>
      <c r="C104" s="176"/>
      <c r="D104" s="176"/>
      <c r="E104" s="176"/>
      <c r="F104" s="176"/>
      <c r="G104" s="176"/>
      <c r="H104" s="176"/>
      <c r="I104" s="176"/>
      <c r="J104" s="176"/>
      <c r="K104" s="176"/>
      <c r="L104" s="176"/>
      <c r="M104" s="176"/>
      <c r="N104" s="176"/>
      <c r="O104" s="177"/>
      <c r="P104" s="123" t="s">
        <v>23</v>
      </c>
      <c r="Q104" s="75">
        <v>880</v>
      </c>
      <c r="R104" s="18">
        <v>5</v>
      </c>
      <c r="S104" s="18">
        <v>3</v>
      </c>
      <c r="T104" s="17">
        <v>0</v>
      </c>
      <c r="U104" s="16">
        <v>0</v>
      </c>
      <c r="V104" s="15">
        <f>SUM(V105+V109+V112)</f>
        <v>854.5</v>
      </c>
      <c r="W104" s="15">
        <f t="shared" ref="W104:X104" si="57">SUM(W105+W109)</f>
        <v>0</v>
      </c>
      <c r="X104" s="90">
        <f t="shared" si="57"/>
        <v>0</v>
      </c>
      <c r="Y104" s="178"/>
      <c r="Z104" s="179"/>
      <c r="AA104" s="179"/>
      <c r="AB104" s="14">
        <v>226100</v>
      </c>
      <c r="AC104" s="13">
        <v>0</v>
      </c>
      <c r="AD104" s="12"/>
      <c r="AE104" s="12">
        <v>155</v>
      </c>
      <c r="AF104" s="10"/>
      <c r="AG104" s="2"/>
    </row>
    <row r="105" spans="1:33" ht="60">
      <c r="A105" s="11"/>
      <c r="B105" s="176" t="s">
        <v>22</v>
      </c>
      <c r="C105" s="176"/>
      <c r="D105" s="176"/>
      <c r="E105" s="176"/>
      <c r="F105" s="176"/>
      <c r="G105" s="176"/>
      <c r="H105" s="176"/>
      <c r="I105" s="176"/>
      <c r="J105" s="176"/>
      <c r="K105" s="176"/>
      <c r="L105" s="176"/>
      <c r="M105" s="176"/>
      <c r="N105" s="176"/>
      <c r="O105" s="177"/>
      <c r="P105" s="123" t="s">
        <v>93</v>
      </c>
      <c r="Q105" s="75">
        <v>880</v>
      </c>
      <c r="R105" s="18">
        <v>5</v>
      </c>
      <c r="S105" s="18">
        <v>3</v>
      </c>
      <c r="T105" s="17" t="s">
        <v>21</v>
      </c>
      <c r="U105" s="16">
        <v>0</v>
      </c>
      <c r="V105" s="15">
        <f>SUM(V106)</f>
        <v>44</v>
      </c>
      <c r="W105" s="15">
        <f t="shared" ref="W105:X105" si="58">SUM(W106)</f>
        <v>0</v>
      </c>
      <c r="X105" s="90">
        <f t="shared" si="58"/>
        <v>0</v>
      </c>
      <c r="Y105" s="178"/>
      <c r="Z105" s="179"/>
      <c r="AA105" s="179"/>
      <c r="AB105" s="14">
        <v>20000</v>
      </c>
      <c r="AC105" s="13">
        <v>0</v>
      </c>
      <c r="AD105" s="12"/>
      <c r="AE105" s="12">
        <v>155</v>
      </c>
      <c r="AF105" s="10"/>
      <c r="AG105" s="2"/>
    </row>
    <row r="106" spans="1:33" ht="24">
      <c r="A106" s="11"/>
      <c r="B106" s="176" t="s">
        <v>20</v>
      </c>
      <c r="C106" s="176"/>
      <c r="D106" s="176"/>
      <c r="E106" s="176"/>
      <c r="F106" s="176"/>
      <c r="G106" s="176"/>
      <c r="H106" s="176"/>
      <c r="I106" s="176"/>
      <c r="J106" s="176"/>
      <c r="K106" s="176"/>
      <c r="L106" s="176"/>
      <c r="M106" s="176"/>
      <c r="N106" s="176"/>
      <c r="O106" s="177"/>
      <c r="P106" s="123" t="s">
        <v>18</v>
      </c>
      <c r="Q106" s="75">
        <v>880</v>
      </c>
      <c r="R106" s="18">
        <v>5</v>
      </c>
      <c r="S106" s="18">
        <v>3</v>
      </c>
      <c r="T106" s="17" t="s">
        <v>19</v>
      </c>
      <c r="U106" s="16">
        <v>0</v>
      </c>
      <c r="V106" s="15">
        <f>SUM(V107)</f>
        <v>44</v>
      </c>
      <c r="W106" s="15">
        <v>0</v>
      </c>
      <c r="X106" s="90">
        <v>0</v>
      </c>
      <c r="Y106" s="178"/>
      <c r="Z106" s="179"/>
      <c r="AA106" s="179"/>
      <c r="AB106" s="14">
        <v>0</v>
      </c>
      <c r="AC106" s="13">
        <v>0</v>
      </c>
      <c r="AD106" s="12"/>
      <c r="AE106" s="12">
        <v>155</v>
      </c>
      <c r="AF106" s="10"/>
      <c r="AG106" s="2"/>
    </row>
    <row r="107" spans="1:33" ht="42" customHeight="1">
      <c r="A107" s="11"/>
      <c r="B107" s="23"/>
      <c r="C107" s="22"/>
      <c r="D107" s="21"/>
      <c r="E107" s="20"/>
      <c r="F107" s="19"/>
      <c r="G107" s="19"/>
      <c r="H107" s="19"/>
      <c r="I107" s="25"/>
      <c r="J107" s="176" t="s">
        <v>15</v>
      </c>
      <c r="K107" s="176"/>
      <c r="L107" s="176"/>
      <c r="M107" s="176"/>
      <c r="N107" s="176"/>
      <c r="O107" s="177"/>
      <c r="P107" s="123" t="s">
        <v>15</v>
      </c>
      <c r="Q107" s="75">
        <v>880</v>
      </c>
      <c r="R107" s="18">
        <v>5</v>
      </c>
      <c r="S107" s="18">
        <v>3</v>
      </c>
      <c r="T107" s="17" t="s">
        <v>19</v>
      </c>
      <c r="U107" s="16">
        <v>200</v>
      </c>
      <c r="V107" s="15">
        <f>SUM(V108)</f>
        <v>44</v>
      </c>
      <c r="W107" s="15">
        <v>0</v>
      </c>
      <c r="X107" s="90">
        <v>0</v>
      </c>
      <c r="Y107" s="178"/>
      <c r="Z107" s="179"/>
      <c r="AA107" s="179"/>
      <c r="AB107" s="14">
        <v>0</v>
      </c>
      <c r="AC107" s="13">
        <v>0</v>
      </c>
      <c r="AD107" s="12"/>
      <c r="AE107" s="12">
        <v>155</v>
      </c>
      <c r="AF107" s="10"/>
      <c r="AG107" s="2"/>
    </row>
    <row r="108" spans="1:33" ht="48.75">
      <c r="A108" s="11"/>
      <c r="B108" s="23"/>
      <c r="C108" s="22"/>
      <c r="D108" s="21"/>
      <c r="E108" s="20"/>
      <c r="F108" s="19"/>
      <c r="G108" s="19"/>
      <c r="H108" s="19"/>
      <c r="I108" s="19"/>
      <c r="J108" s="24"/>
      <c r="K108" s="176" t="s">
        <v>14</v>
      </c>
      <c r="L108" s="176"/>
      <c r="M108" s="176"/>
      <c r="N108" s="176"/>
      <c r="O108" s="177"/>
      <c r="P108" s="125" t="s">
        <v>14</v>
      </c>
      <c r="Q108" s="96">
        <v>880</v>
      </c>
      <c r="R108" s="97">
        <v>5</v>
      </c>
      <c r="S108" s="97">
        <v>3</v>
      </c>
      <c r="T108" s="98" t="s">
        <v>19</v>
      </c>
      <c r="U108" s="99">
        <v>240</v>
      </c>
      <c r="V108" s="100">
        <v>44</v>
      </c>
      <c r="W108" s="100">
        <v>0</v>
      </c>
      <c r="X108" s="101">
        <v>0</v>
      </c>
      <c r="Y108" s="178"/>
      <c r="Z108" s="179"/>
      <c r="AA108" s="179"/>
      <c r="AB108" s="14">
        <v>0</v>
      </c>
      <c r="AC108" s="13">
        <v>0</v>
      </c>
      <c r="AD108" s="12"/>
      <c r="AE108" s="12">
        <v>155</v>
      </c>
      <c r="AF108" s="10"/>
      <c r="AG108" s="2"/>
    </row>
    <row r="109" spans="1:33">
      <c r="A109" s="11"/>
      <c r="B109" s="176" t="s">
        <v>17</v>
      </c>
      <c r="C109" s="176"/>
      <c r="D109" s="176"/>
      <c r="E109" s="176"/>
      <c r="F109" s="176"/>
      <c r="G109" s="176"/>
      <c r="H109" s="176"/>
      <c r="I109" s="176"/>
      <c r="J109" s="176"/>
      <c r="K109" s="176"/>
      <c r="L109" s="176"/>
      <c r="M109" s="176"/>
      <c r="N109" s="176"/>
      <c r="O109" s="177"/>
      <c r="P109" s="123" t="s">
        <v>17</v>
      </c>
      <c r="Q109" s="75">
        <v>880</v>
      </c>
      <c r="R109" s="18">
        <v>5</v>
      </c>
      <c r="S109" s="18">
        <v>3</v>
      </c>
      <c r="T109" s="17" t="s">
        <v>16</v>
      </c>
      <c r="U109" s="16">
        <v>0</v>
      </c>
      <c r="V109" s="15">
        <f>SUM(V110)</f>
        <v>360.5</v>
      </c>
      <c r="W109" s="15">
        <f t="shared" ref="W109:X109" si="59">SUM(W110)</f>
        <v>0</v>
      </c>
      <c r="X109" s="90">
        <f t="shared" si="59"/>
        <v>0</v>
      </c>
      <c r="Y109" s="178"/>
      <c r="Z109" s="179"/>
      <c r="AA109" s="179"/>
      <c r="AB109" s="14">
        <v>206100</v>
      </c>
      <c r="AC109" s="13">
        <v>0</v>
      </c>
      <c r="AD109" s="12"/>
      <c r="AE109" s="12">
        <v>155</v>
      </c>
      <c r="AF109" s="10"/>
      <c r="AG109" s="2"/>
    </row>
    <row r="110" spans="1:33" ht="36.75">
      <c r="A110" s="11"/>
      <c r="B110" s="23"/>
      <c r="C110" s="22"/>
      <c r="D110" s="21"/>
      <c r="E110" s="20"/>
      <c r="F110" s="19"/>
      <c r="G110" s="19"/>
      <c r="H110" s="19"/>
      <c r="I110" s="25"/>
      <c r="J110" s="176" t="s">
        <v>15</v>
      </c>
      <c r="K110" s="176"/>
      <c r="L110" s="176"/>
      <c r="M110" s="176"/>
      <c r="N110" s="176"/>
      <c r="O110" s="177"/>
      <c r="P110" s="123" t="s">
        <v>15</v>
      </c>
      <c r="Q110" s="75">
        <v>880</v>
      </c>
      <c r="R110" s="18">
        <v>5</v>
      </c>
      <c r="S110" s="18">
        <v>3</v>
      </c>
      <c r="T110" s="17" t="s">
        <v>16</v>
      </c>
      <c r="U110" s="16">
        <v>200</v>
      </c>
      <c r="V110" s="15">
        <f>SUM(V111)</f>
        <v>360.5</v>
      </c>
      <c r="W110" s="15">
        <f t="shared" ref="W110:X110" si="60">SUM(W111)</f>
        <v>0</v>
      </c>
      <c r="X110" s="90">
        <f t="shared" si="60"/>
        <v>0</v>
      </c>
      <c r="Y110" s="178"/>
      <c r="Z110" s="179"/>
      <c r="AA110" s="179"/>
      <c r="AB110" s="14">
        <v>206100</v>
      </c>
      <c r="AC110" s="13">
        <v>0</v>
      </c>
      <c r="AD110" s="12"/>
      <c r="AE110" s="12">
        <v>155</v>
      </c>
      <c r="AF110" s="10"/>
      <c r="AG110" s="2"/>
    </row>
    <row r="111" spans="1:33" ht="48.75">
      <c r="A111" s="11"/>
      <c r="B111" s="23"/>
      <c r="C111" s="22"/>
      <c r="D111" s="21"/>
      <c r="E111" s="20"/>
      <c r="F111" s="19"/>
      <c r="G111" s="19"/>
      <c r="H111" s="19"/>
      <c r="I111" s="19"/>
      <c r="J111" s="24"/>
      <c r="K111" s="176" t="s">
        <v>14</v>
      </c>
      <c r="L111" s="176"/>
      <c r="M111" s="176"/>
      <c r="N111" s="176"/>
      <c r="O111" s="177"/>
      <c r="P111" s="125" t="s">
        <v>14</v>
      </c>
      <c r="Q111" s="96">
        <v>880</v>
      </c>
      <c r="R111" s="97">
        <v>5</v>
      </c>
      <c r="S111" s="97">
        <v>3</v>
      </c>
      <c r="T111" s="98" t="s">
        <v>16</v>
      </c>
      <c r="U111" s="99">
        <v>240</v>
      </c>
      <c r="V111" s="100">
        <v>360.5</v>
      </c>
      <c r="W111" s="100">
        <v>0</v>
      </c>
      <c r="X111" s="101">
        <v>0</v>
      </c>
      <c r="Y111" s="178"/>
      <c r="Z111" s="179"/>
      <c r="AA111" s="179"/>
      <c r="AB111" s="14">
        <v>206100</v>
      </c>
      <c r="AC111" s="13">
        <v>0</v>
      </c>
      <c r="AD111" s="12"/>
      <c r="AE111" s="12">
        <v>155</v>
      </c>
      <c r="AF111" s="10"/>
      <c r="AG111" s="2"/>
    </row>
    <row r="112" spans="1:33" ht="72.75">
      <c r="A112" s="11"/>
      <c r="B112" s="72"/>
      <c r="C112" s="22"/>
      <c r="D112" s="21"/>
      <c r="E112" s="20"/>
      <c r="F112" s="19"/>
      <c r="G112" s="19"/>
      <c r="H112" s="19"/>
      <c r="I112" s="19"/>
      <c r="J112" s="165"/>
      <c r="K112" s="164"/>
      <c r="L112" s="164"/>
      <c r="M112" s="164"/>
      <c r="N112" s="164"/>
      <c r="O112" s="165"/>
      <c r="P112" s="123" t="s">
        <v>112</v>
      </c>
      <c r="Q112" s="75">
        <v>880</v>
      </c>
      <c r="R112" s="18">
        <v>5</v>
      </c>
      <c r="S112" s="18">
        <v>3</v>
      </c>
      <c r="T112" s="17">
        <v>9200005160</v>
      </c>
      <c r="U112" s="16">
        <v>0</v>
      </c>
      <c r="V112" s="15">
        <f>SUM(V113)</f>
        <v>450</v>
      </c>
      <c r="W112" s="15">
        <f t="shared" ref="W112:X113" si="61">SUM(W113)</f>
        <v>0</v>
      </c>
      <c r="X112" s="90">
        <f t="shared" si="61"/>
        <v>0</v>
      </c>
      <c r="Y112" s="166"/>
      <c r="Z112" s="167"/>
      <c r="AA112" s="167"/>
      <c r="AB112" s="14"/>
      <c r="AC112" s="13"/>
      <c r="AD112" s="12"/>
      <c r="AE112" s="12"/>
      <c r="AF112" s="10"/>
      <c r="AG112" s="2"/>
    </row>
    <row r="113" spans="1:33" ht="36.75">
      <c r="A113" s="11"/>
      <c r="B113" s="72"/>
      <c r="C113" s="22"/>
      <c r="D113" s="21"/>
      <c r="E113" s="20"/>
      <c r="F113" s="19"/>
      <c r="G113" s="19"/>
      <c r="H113" s="19"/>
      <c r="I113" s="19"/>
      <c r="J113" s="165"/>
      <c r="K113" s="164"/>
      <c r="L113" s="164"/>
      <c r="M113" s="164"/>
      <c r="N113" s="164"/>
      <c r="O113" s="165"/>
      <c r="P113" s="123" t="s">
        <v>15</v>
      </c>
      <c r="Q113" s="75">
        <v>880</v>
      </c>
      <c r="R113" s="18">
        <v>5</v>
      </c>
      <c r="S113" s="18">
        <v>3</v>
      </c>
      <c r="T113" s="17">
        <v>9200005160</v>
      </c>
      <c r="U113" s="16">
        <v>200</v>
      </c>
      <c r="V113" s="15">
        <f>SUM(V114)</f>
        <v>450</v>
      </c>
      <c r="W113" s="15">
        <f t="shared" si="61"/>
        <v>0</v>
      </c>
      <c r="X113" s="90">
        <f t="shared" si="61"/>
        <v>0</v>
      </c>
      <c r="Y113" s="166"/>
      <c r="Z113" s="167"/>
      <c r="AA113" s="167"/>
      <c r="AB113" s="14"/>
      <c r="AC113" s="13"/>
      <c r="AD113" s="12"/>
      <c r="AE113" s="12"/>
      <c r="AF113" s="10"/>
      <c r="AG113" s="2"/>
    </row>
    <row r="114" spans="1:33" ht="48.75">
      <c r="A114" s="11"/>
      <c r="B114" s="72"/>
      <c r="C114" s="22"/>
      <c r="D114" s="21"/>
      <c r="E114" s="20"/>
      <c r="F114" s="19"/>
      <c r="G114" s="19"/>
      <c r="H114" s="19"/>
      <c r="I114" s="19"/>
      <c r="J114" s="165"/>
      <c r="K114" s="164"/>
      <c r="L114" s="164"/>
      <c r="M114" s="164"/>
      <c r="N114" s="164"/>
      <c r="O114" s="165"/>
      <c r="P114" s="125" t="s">
        <v>14</v>
      </c>
      <c r="Q114" s="96">
        <v>880</v>
      </c>
      <c r="R114" s="97">
        <v>5</v>
      </c>
      <c r="S114" s="97">
        <v>3</v>
      </c>
      <c r="T114" s="98">
        <v>9200005160</v>
      </c>
      <c r="U114" s="99">
        <v>240</v>
      </c>
      <c r="V114" s="100">
        <v>450</v>
      </c>
      <c r="W114" s="100">
        <v>0</v>
      </c>
      <c r="X114" s="101">
        <v>0</v>
      </c>
      <c r="Y114" s="166"/>
      <c r="Z114" s="167"/>
      <c r="AA114" s="167"/>
      <c r="AB114" s="14"/>
      <c r="AC114" s="13"/>
      <c r="AD114" s="12"/>
      <c r="AE114" s="12"/>
      <c r="AF114" s="10"/>
      <c r="AG114" s="2"/>
    </row>
    <row r="115" spans="1:33">
      <c r="A115" s="11"/>
      <c r="B115" s="180" t="s">
        <v>13</v>
      </c>
      <c r="C115" s="180"/>
      <c r="D115" s="180"/>
      <c r="E115" s="180"/>
      <c r="F115" s="180"/>
      <c r="G115" s="180"/>
      <c r="H115" s="180"/>
      <c r="I115" s="180"/>
      <c r="J115" s="180"/>
      <c r="K115" s="180"/>
      <c r="L115" s="180"/>
      <c r="M115" s="180"/>
      <c r="N115" s="180"/>
      <c r="O115" s="181"/>
      <c r="P115" s="122" t="s">
        <v>13</v>
      </c>
      <c r="Q115" s="74">
        <v>880</v>
      </c>
      <c r="R115" s="29">
        <v>8</v>
      </c>
      <c r="S115" s="29">
        <v>0</v>
      </c>
      <c r="T115" s="28">
        <v>0</v>
      </c>
      <c r="U115" s="27">
        <v>0</v>
      </c>
      <c r="V115" s="26">
        <f>SUM(V116)</f>
        <v>2516.6</v>
      </c>
      <c r="W115" s="26">
        <f t="shared" ref="W115:X115" si="62">SUM(W116)</f>
        <v>1802.0000000000002</v>
      </c>
      <c r="X115" s="89">
        <f t="shared" si="62"/>
        <v>1904</v>
      </c>
      <c r="Y115" s="182"/>
      <c r="Z115" s="183"/>
      <c r="AA115" s="183"/>
      <c r="AB115" s="14">
        <v>440000</v>
      </c>
      <c r="AC115" s="13">
        <v>0</v>
      </c>
      <c r="AD115" s="12"/>
      <c r="AE115" s="12">
        <v>155</v>
      </c>
      <c r="AF115" s="10"/>
      <c r="AG115" s="2"/>
    </row>
    <row r="116" spans="1:33">
      <c r="A116" s="11"/>
      <c r="B116" s="176" t="s">
        <v>12</v>
      </c>
      <c r="C116" s="176"/>
      <c r="D116" s="176"/>
      <c r="E116" s="176"/>
      <c r="F116" s="176"/>
      <c r="G116" s="176"/>
      <c r="H116" s="176"/>
      <c r="I116" s="176"/>
      <c r="J116" s="176"/>
      <c r="K116" s="176"/>
      <c r="L116" s="176"/>
      <c r="M116" s="176"/>
      <c r="N116" s="176"/>
      <c r="O116" s="177"/>
      <c r="P116" s="123" t="s">
        <v>12</v>
      </c>
      <c r="Q116" s="75">
        <v>880</v>
      </c>
      <c r="R116" s="18">
        <v>8</v>
      </c>
      <c r="S116" s="18">
        <v>1</v>
      </c>
      <c r="T116" s="17">
        <v>0</v>
      </c>
      <c r="U116" s="16">
        <v>0</v>
      </c>
      <c r="V116" s="15">
        <f>SUM(V117+V125)</f>
        <v>2516.6</v>
      </c>
      <c r="W116" s="15">
        <f t="shared" ref="W116:X116" si="63">SUM(W117)</f>
        <v>1802.0000000000002</v>
      </c>
      <c r="X116" s="90">
        <f t="shared" si="63"/>
        <v>1904</v>
      </c>
      <c r="Y116" s="178"/>
      <c r="Z116" s="179"/>
      <c r="AA116" s="179"/>
      <c r="AB116" s="14">
        <v>440000</v>
      </c>
      <c r="AC116" s="13">
        <v>0</v>
      </c>
      <c r="AD116" s="12"/>
      <c r="AE116" s="12">
        <v>155</v>
      </c>
      <c r="AF116" s="10"/>
      <c r="AG116" s="2"/>
    </row>
    <row r="117" spans="1:33" ht="72">
      <c r="A117" s="11"/>
      <c r="B117" s="176" t="s">
        <v>11</v>
      </c>
      <c r="C117" s="176"/>
      <c r="D117" s="176"/>
      <c r="E117" s="176"/>
      <c r="F117" s="176"/>
      <c r="G117" s="176"/>
      <c r="H117" s="176"/>
      <c r="I117" s="176"/>
      <c r="J117" s="176"/>
      <c r="K117" s="176"/>
      <c r="L117" s="176"/>
      <c r="M117" s="176"/>
      <c r="N117" s="176"/>
      <c r="O117" s="177"/>
      <c r="P117" s="123" t="s">
        <v>94</v>
      </c>
      <c r="Q117" s="75">
        <v>880</v>
      </c>
      <c r="R117" s="18">
        <v>8</v>
      </c>
      <c r="S117" s="18">
        <v>1</v>
      </c>
      <c r="T117" s="17" t="s">
        <v>10</v>
      </c>
      <c r="U117" s="16">
        <v>0</v>
      </c>
      <c r="V117" s="15">
        <f>SUM(V118)</f>
        <v>620.29999999999995</v>
      </c>
      <c r="W117" s="15">
        <f t="shared" ref="W117:X117" si="64">SUM(W118)</f>
        <v>1802.0000000000002</v>
      </c>
      <c r="X117" s="90">
        <f t="shared" si="64"/>
        <v>1904</v>
      </c>
      <c r="Y117" s="178"/>
      <c r="Z117" s="179"/>
      <c r="AA117" s="179"/>
      <c r="AB117" s="14">
        <v>440000</v>
      </c>
      <c r="AC117" s="13">
        <v>0</v>
      </c>
      <c r="AD117" s="12"/>
      <c r="AE117" s="12">
        <v>155</v>
      </c>
      <c r="AF117" s="10"/>
      <c r="AG117" s="2"/>
    </row>
    <row r="118" spans="1:33" ht="36">
      <c r="A118" s="11"/>
      <c r="B118" s="176" t="s">
        <v>9</v>
      </c>
      <c r="C118" s="176"/>
      <c r="D118" s="176"/>
      <c r="E118" s="176"/>
      <c r="F118" s="176"/>
      <c r="G118" s="176"/>
      <c r="H118" s="176"/>
      <c r="I118" s="176"/>
      <c r="J118" s="176"/>
      <c r="K118" s="176"/>
      <c r="L118" s="176"/>
      <c r="M118" s="176"/>
      <c r="N118" s="176"/>
      <c r="O118" s="177"/>
      <c r="P118" s="123" t="s">
        <v>9</v>
      </c>
      <c r="Q118" s="75">
        <v>880</v>
      </c>
      <c r="R118" s="18">
        <v>8</v>
      </c>
      <c r="S118" s="18">
        <v>1</v>
      </c>
      <c r="T118" s="17" t="s">
        <v>6</v>
      </c>
      <c r="U118" s="16">
        <v>0</v>
      </c>
      <c r="V118" s="15">
        <f>SUM(V119+V121+V123)</f>
        <v>620.29999999999995</v>
      </c>
      <c r="W118" s="15">
        <f t="shared" ref="W118:X118" si="65">SUM(W119+W121+W123)</f>
        <v>1802.0000000000002</v>
      </c>
      <c r="X118" s="90">
        <f t="shared" si="65"/>
        <v>1904</v>
      </c>
      <c r="Y118" s="178"/>
      <c r="Z118" s="179"/>
      <c r="AA118" s="179"/>
      <c r="AB118" s="14">
        <v>440000</v>
      </c>
      <c r="AC118" s="13">
        <v>0</v>
      </c>
      <c r="AD118" s="12"/>
      <c r="AE118" s="12">
        <v>155</v>
      </c>
      <c r="AF118" s="10"/>
      <c r="AG118" s="2"/>
    </row>
    <row r="119" spans="1:33" ht="84.75">
      <c r="A119" s="11"/>
      <c r="B119" s="23"/>
      <c r="C119" s="22"/>
      <c r="D119" s="21"/>
      <c r="E119" s="20"/>
      <c r="F119" s="19"/>
      <c r="G119" s="19"/>
      <c r="H119" s="19"/>
      <c r="I119" s="25"/>
      <c r="J119" s="176" t="s">
        <v>8</v>
      </c>
      <c r="K119" s="176"/>
      <c r="L119" s="176"/>
      <c r="M119" s="176"/>
      <c r="N119" s="176"/>
      <c r="O119" s="177"/>
      <c r="P119" s="123" t="s">
        <v>8</v>
      </c>
      <c r="Q119" s="75">
        <v>880</v>
      </c>
      <c r="R119" s="18">
        <v>8</v>
      </c>
      <c r="S119" s="18">
        <v>1</v>
      </c>
      <c r="T119" s="17" t="s">
        <v>6</v>
      </c>
      <c r="U119" s="16">
        <v>100</v>
      </c>
      <c r="V119" s="15">
        <f>SUM(V120)</f>
        <v>278.10000000000002</v>
      </c>
      <c r="W119" s="15">
        <f t="shared" ref="W119:X119" si="66">SUM(W120)</f>
        <v>1112.4000000000001</v>
      </c>
      <c r="X119" s="90">
        <f t="shared" si="66"/>
        <v>1112.4000000000001</v>
      </c>
      <c r="Y119" s="178"/>
      <c r="Z119" s="179"/>
      <c r="AA119" s="179"/>
      <c r="AB119" s="14">
        <v>0</v>
      </c>
      <c r="AC119" s="13">
        <v>0</v>
      </c>
      <c r="AD119" s="12"/>
      <c r="AE119" s="12">
        <v>155</v>
      </c>
      <c r="AF119" s="10"/>
      <c r="AG119" s="2"/>
    </row>
    <row r="120" spans="1:33" ht="24.75">
      <c r="A120" s="11"/>
      <c r="B120" s="23"/>
      <c r="C120" s="22"/>
      <c r="D120" s="21"/>
      <c r="E120" s="20"/>
      <c r="F120" s="19"/>
      <c r="G120" s="19"/>
      <c r="H120" s="19"/>
      <c r="I120" s="19"/>
      <c r="J120" s="24"/>
      <c r="K120" s="176" t="s">
        <v>7</v>
      </c>
      <c r="L120" s="176"/>
      <c r="M120" s="176"/>
      <c r="N120" s="176"/>
      <c r="O120" s="177"/>
      <c r="P120" s="125" t="s">
        <v>7</v>
      </c>
      <c r="Q120" s="96">
        <v>880</v>
      </c>
      <c r="R120" s="97">
        <v>8</v>
      </c>
      <c r="S120" s="97">
        <v>1</v>
      </c>
      <c r="T120" s="98" t="s">
        <v>6</v>
      </c>
      <c r="U120" s="99">
        <v>110</v>
      </c>
      <c r="V120" s="100">
        <v>278.10000000000002</v>
      </c>
      <c r="W120" s="100">
        <v>1112.4000000000001</v>
      </c>
      <c r="X120" s="101">
        <v>1112.4000000000001</v>
      </c>
      <c r="Y120" s="178"/>
      <c r="Z120" s="179"/>
      <c r="AA120" s="179"/>
      <c r="AB120" s="14">
        <v>0</v>
      </c>
      <c r="AC120" s="13">
        <v>0</v>
      </c>
      <c r="AD120" s="12"/>
      <c r="AE120" s="12">
        <v>155</v>
      </c>
      <c r="AF120" s="10"/>
      <c r="AG120" s="2"/>
    </row>
    <row r="121" spans="1:33" ht="36.75">
      <c r="A121" s="11"/>
      <c r="B121" s="72"/>
      <c r="C121" s="22"/>
      <c r="D121" s="21"/>
      <c r="E121" s="20"/>
      <c r="F121" s="19"/>
      <c r="G121" s="19"/>
      <c r="H121" s="19"/>
      <c r="I121" s="19"/>
      <c r="J121" s="71"/>
      <c r="K121" s="70"/>
      <c r="L121" s="70"/>
      <c r="M121" s="70"/>
      <c r="N121" s="70"/>
      <c r="O121" s="71"/>
      <c r="P121" s="123" t="s">
        <v>15</v>
      </c>
      <c r="Q121" s="75">
        <v>880</v>
      </c>
      <c r="R121" s="18">
        <v>8</v>
      </c>
      <c r="S121" s="18">
        <v>1</v>
      </c>
      <c r="T121" s="17">
        <v>8100008010</v>
      </c>
      <c r="U121" s="16">
        <v>200</v>
      </c>
      <c r="V121" s="15">
        <f>SUM(V122)</f>
        <v>299.2</v>
      </c>
      <c r="W121" s="15">
        <f t="shared" ref="W121" si="67">SUM(W122)</f>
        <v>675.2</v>
      </c>
      <c r="X121" s="90">
        <f t="shared" ref="X121" si="68">SUM(X122)</f>
        <v>772.3</v>
      </c>
      <c r="Y121" s="86"/>
      <c r="Z121" s="69"/>
      <c r="AA121" s="69"/>
      <c r="AB121" s="14"/>
      <c r="AC121" s="13"/>
      <c r="AD121" s="12"/>
      <c r="AE121" s="12"/>
      <c r="AF121" s="10"/>
      <c r="AG121" s="2"/>
    </row>
    <row r="122" spans="1:33" ht="48.75">
      <c r="A122" s="11"/>
      <c r="B122" s="72"/>
      <c r="C122" s="22"/>
      <c r="D122" s="21"/>
      <c r="E122" s="20"/>
      <c r="F122" s="19"/>
      <c r="G122" s="19"/>
      <c r="H122" s="19"/>
      <c r="I122" s="19"/>
      <c r="J122" s="71"/>
      <c r="K122" s="70"/>
      <c r="L122" s="70"/>
      <c r="M122" s="70"/>
      <c r="N122" s="70"/>
      <c r="O122" s="71"/>
      <c r="P122" s="125" t="s">
        <v>14</v>
      </c>
      <c r="Q122" s="96">
        <v>880</v>
      </c>
      <c r="R122" s="97">
        <v>8</v>
      </c>
      <c r="S122" s="97">
        <v>1</v>
      </c>
      <c r="T122" s="98">
        <v>8100008010</v>
      </c>
      <c r="U122" s="99">
        <v>240</v>
      </c>
      <c r="V122" s="100">
        <v>299.2</v>
      </c>
      <c r="W122" s="100">
        <v>675.2</v>
      </c>
      <c r="X122" s="101">
        <v>772.3</v>
      </c>
      <c r="Y122" s="86"/>
      <c r="Z122" s="69"/>
      <c r="AA122" s="69"/>
      <c r="AB122" s="14"/>
      <c r="AC122" s="13"/>
      <c r="AD122" s="12"/>
      <c r="AE122" s="12"/>
      <c r="AF122" s="10"/>
      <c r="AG122" s="2"/>
    </row>
    <row r="123" spans="1:33" ht="15">
      <c r="A123" s="11"/>
      <c r="B123" s="72"/>
      <c r="C123" s="22"/>
      <c r="D123" s="21"/>
      <c r="E123" s="20"/>
      <c r="F123" s="19"/>
      <c r="G123" s="19"/>
      <c r="H123" s="19"/>
      <c r="I123" s="19"/>
      <c r="J123" s="71"/>
      <c r="K123" s="70"/>
      <c r="L123" s="70"/>
      <c r="M123" s="70"/>
      <c r="N123" s="70"/>
      <c r="O123" s="71"/>
      <c r="P123" s="123" t="s">
        <v>2</v>
      </c>
      <c r="Q123" s="75">
        <v>880</v>
      </c>
      <c r="R123" s="18">
        <v>8</v>
      </c>
      <c r="S123" s="18">
        <v>1</v>
      </c>
      <c r="T123" s="17">
        <v>8100008010</v>
      </c>
      <c r="U123" s="16">
        <v>800</v>
      </c>
      <c r="V123" s="15">
        <f>SUM(V124)</f>
        <v>43</v>
      </c>
      <c r="W123" s="15">
        <f t="shared" ref="W123" si="69">SUM(W124)</f>
        <v>14.4</v>
      </c>
      <c r="X123" s="90">
        <f t="shared" ref="X123" si="70">SUM(X124)</f>
        <v>19.3</v>
      </c>
      <c r="Y123" s="86"/>
      <c r="Z123" s="69"/>
      <c r="AA123" s="69"/>
      <c r="AB123" s="14"/>
      <c r="AC123" s="13"/>
      <c r="AD123" s="12"/>
      <c r="AE123" s="12"/>
      <c r="AF123" s="10"/>
      <c r="AG123" s="2"/>
    </row>
    <row r="124" spans="1:33" ht="24.75">
      <c r="A124" s="11"/>
      <c r="B124" s="72"/>
      <c r="C124" s="22"/>
      <c r="D124" s="21"/>
      <c r="E124" s="20"/>
      <c r="F124" s="19"/>
      <c r="G124" s="19"/>
      <c r="H124" s="19"/>
      <c r="I124" s="19"/>
      <c r="J124" s="71"/>
      <c r="K124" s="70"/>
      <c r="L124" s="70"/>
      <c r="M124" s="70"/>
      <c r="N124" s="70"/>
      <c r="O124" s="71"/>
      <c r="P124" s="125" t="s">
        <v>64</v>
      </c>
      <c r="Q124" s="96">
        <v>880</v>
      </c>
      <c r="R124" s="97">
        <v>8</v>
      </c>
      <c r="S124" s="97">
        <v>1</v>
      </c>
      <c r="T124" s="98">
        <v>8100008010</v>
      </c>
      <c r="U124" s="99">
        <v>850</v>
      </c>
      <c r="V124" s="100">
        <v>43</v>
      </c>
      <c r="W124" s="100">
        <v>14.4</v>
      </c>
      <c r="X124" s="101">
        <v>19.3</v>
      </c>
      <c r="Y124" s="86"/>
      <c r="Z124" s="69"/>
      <c r="AA124" s="69"/>
      <c r="AB124" s="14"/>
      <c r="AC124" s="13"/>
      <c r="AD124" s="12"/>
      <c r="AE124" s="12"/>
      <c r="AF124" s="10"/>
      <c r="AG124" s="2"/>
    </row>
    <row r="125" spans="1:33" ht="36.75">
      <c r="A125" s="11"/>
      <c r="B125" s="72"/>
      <c r="C125" s="22"/>
      <c r="D125" s="21"/>
      <c r="E125" s="20"/>
      <c r="F125" s="19"/>
      <c r="G125" s="19"/>
      <c r="H125" s="19"/>
      <c r="I125" s="19"/>
      <c r="J125" s="160"/>
      <c r="K125" s="159"/>
      <c r="L125" s="159"/>
      <c r="M125" s="159"/>
      <c r="N125" s="159"/>
      <c r="O125" s="160"/>
      <c r="P125" s="123" t="s">
        <v>9</v>
      </c>
      <c r="Q125" s="75">
        <v>880</v>
      </c>
      <c r="R125" s="18">
        <v>8</v>
      </c>
      <c r="S125" s="18">
        <v>1</v>
      </c>
      <c r="T125" s="17">
        <v>8100170510</v>
      </c>
      <c r="U125" s="16">
        <v>0</v>
      </c>
      <c r="V125" s="15">
        <f>SUM(V126+V128)</f>
        <v>1896.3</v>
      </c>
      <c r="W125" s="15">
        <f t="shared" ref="W125:X125" si="71">SUM(W126+W128)</f>
        <v>0</v>
      </c>
      <c r="X125" s="90">
        <f t="shared" si="71"/>
        <v>0</v>
      </c>
      <c r="Y125" s="161"/>
      <c r="Z125" s="162"/>
      <c r="AA125" s="162"/>
      <c r="AB125" s="14"/>
      <c r="AC125" s="13"/>
      <c r="AD125" s="12"/>
      <c r="AE125" s="12"/>
      <c r="AF125" s="10"/>
      <c r="AG125" s="2"/>
    </row>
    <row r="126" spans="1:33" ht="84.75">
      <c r="A126" s="11"/>
      <c r="B126" s="72"/>
      <c r="C126" s="22"/>
      <c r="D126" s="21"/>
      <c r="E126" s="20"/>
      <c r="F126" s="19"/>
      <c r="G126" s="19"/>
      <c r="H126" s="19"/>
      <c r="I126" s="19"/>
      <c r="J126" s="160"/>
      <c r="K126" s="159"/>
      <c r="L126" s="159"/>
      <c r="M126" s="159"/>
      <c r="N126" s="159"/>
      <c r="O126" s="160"/>
      <c r="P126" s="123" t="s">
        <v>8</v>
      </c>
      <c r="Q126" s="75">
        <v>880</v>
      </c>
      <c r="R126" s="18">
        <v>8</v>
      </c>
      <c r="S126" s="18">
        <v>1</v>
      </c>
      <c r="T126" s="17">
        <v>8100170510</v>
      </c>
      <c r="U126" s="16">
        <v>100</v>
      </c>
      <c r="V126" s="15">
        <f>SUM(V127)</f>
        <v>834.3</v>
      </c>
      <c r="W126" s="15">
        <f t="shared" ref="W126:X126" si="72">SUM(W127)</f>
        <v>0</v>
      </c>
      <c r="X126" s="90">
        <f t="shared" si="72"/>
        <v>0</v>
      </c>
      <c r="Y126" s="161"/>
      <c r="Z126" s="162"/>
      <c r="AA126" s="162"/>
      <c r="AB126" s="14"/>
      <c r="AC126" s="13"/>
      <c r="AD126" s="12"/>
      <c r="AE126" s="12"/>
      <c r="AF126" s="10"/>
      <c r="AG126" s="2"/>
    </row>
    <row r="127" spans="1:33" ht="24.75">
      <c r="A127" s="11"/>
      <c r="B127" s="72"/>
      <c r="C127" s="22"/>
      <c r="D127" s="21"/>
      <c r="E127" s="20"/>
      <c r="F127" s="19"/>
      <c r="G127" s="19"/>
      <c r="H127" s="19"/>
      <c r="I127" s="19"/>
      <c r="J127" s="160"/>
      <c r="K127" s="159"/>
      <c r="L127" s="159"/>
      <c r="M127" s="159"/>
      <c r="N127" s="159"/>
      <c r="O127" s="160"/>
      <c r="P127" s="125" t="s">
        <v>7</v>
      </c>
      <c r="Q127" s="96">
        <v>880</v>
      </c>
      <c r="R127" s="97">
        <v>8</v>
      </c>
      <c r="S127" s="97">
        <v>1</v>
      </c>
      <c r="T127" s="98">
        <v>8100170510</v>
      </c>
      <c r="U127" s="99">
        <v>110</v>
      </c>
      <c r="V127" s="100">
        <v>834.3</v>
      </c>
      <c r="W127" s="100">
        <v>0</v>
      </c>
      <c r="X127" s="101">
        <v>0</v>
      </c>
      <c r="Y127" s="161"/>
      <c r="Z127" s="162"/>
      <c r="AA127" s="162"/>
      <c r="AB127" s="14"/>
      <c r="AC127" s="13"/>
      <c r="AD127" s="12"/>
      <c r="AE127" s="12"/>
      <c r="AF127" s="10"/>
      <c r="AG127" s="2"/>
    </row>
    <row r="128" spans="1:33" ht="36.75">
      <c r="A128" s="11"/>
      <c r="B128" s="72"/>
      <c r="C128" s="22"/>
      <c r="D128" s="21"/>
      <c r="E128" s="20"/>
      <c r="F128" s="19"/>
      <c r="G128" s="19"/>
      <c r="H128" s="19"/>
      <c r="I128" s="19"/>
      <c r="J128" s="160"/>
      <c r="K128" s="159"/>
      <c r="L128" s="159"/>
      <c r="M128" s="159"/>
      <c r="N128" s="159"/>
      <c r="O128" s="160"/>
      <c r="P128" s="123" t="s">
        <v>15</v>
      </c>
      <c r="Q128" s="75">
        <v>880</v>
      </c>
      <c r="R128" s="18">
        <v>8</v>
      </c>
      <c r="S128" s="18">
        <v>1</v>
      </c>
      <c r="T128" s="17">
        <v>8100170510</v>
      </c>
      <c r="U128" s="16">
        <v>200</v>
      </c>
      <c r="V128" s="15">
        <f>SUM(V129)</f>
        <v>1062</v>
      </c>
      <c r="W128" s="15">
        <f t="shared" ref="W128:X128" si="73">SUM(W129)</f>
        <v>0</v>
      </c>
      <c r="X128" s="90">
        <f t="shared" si="73"/>
        <v>0</v>
      </c>
      <c r="Y128" s="161"/>
      <c r="Z128" s="162"/>
      <c r="AA128" s="162"/>
      <c r="AB128" s="14"/>
      <c r="AC128" s="13"/>
      <c r="AD128" s="12"/>
      <c r="AE128" s="12"/>
      <c r="AF128" s="10"/>
      <c r="AG128" s="2"/>
    </row>
    <row r="129" spans="1:33" ht="48.75">
      <c r="A129" s="11"/>
      <c r="B129" s="72"/>
      <c r="C129" s="22"/>
      <c r="D129" s="21"/>
      <c r="E129" s="20"/>
      <c r="F129" s="19"/>
      <c r="G129" s="19"/>
      <c r="H129" s="19"/>
      <c r="I129" s="19"/>
      <c r="J129" s="160"/>
      <c r="K129" s="159"/>
      <c r="L129" s="159"/>
      <c r="M129" s="159"/>
      <c r="N129" s="159"/>
      <c r="O129" s="160"/>
      <c r="P129" s="125" t="s">
        <v>14</v>
      </c>
      <c r="Q129" s="96">
        <v>880</v>
      </c>
      <c r="R129" s="97">
        <v>8</v>
      </c>
      <c r="S129" s="97">
        <v>1</v>
      </c>
      <c r="T129" s="98">
        <v>8100170510</v>
      </c>
      <c r="U129" s="99">
        <v>240</v>
      </c>
      <c r="V129" s="100">
        <v>1062</v>
      </c>
      <c r="W129" s="100">
        <v>0</v>
      </c>
      <c r="X129" s="101">
        <v>0</v>
      </c>
      <c r="Y129" s="161"/>
      <c r="Z129" s="162"/>
      <c r="AA129" s="162"/>
      <c r="AB129" s="14"/>
      <c r="AC129" s="13"/>
      <c r="AD129" s="12"/>
      <c r="AE129" s="12"/>
      <c r="AF129" s="10"/>
      <c r="AG129" s="2"/>
    </row>
    <row r="130" spans="1:33" ht="15">
      <c r="A130" s="11"/>
      <c r="B130" s="72"/>
      <c r="C130" s="22"/>
      <c r="D130" s="21"/>
      <c r="E130" s="20"/>
      <c r="F130" s="19"/>
      <c r="G130" s="19"/>
      <c r="H130" s="19"/>
      <c r="I130" s="19"/>
      <c r="J130" s="160"/>
      <c r="K130" s="159"/>
      <c r="L130" s="159"/>
      <c r="M130" s="159"/>
      <c r="N130" s="159"/>
      <c r="O130" s="160"/>
      <c r="P130" s="125"/>
      <c r="Q130" s="96"/>
      <c r="R130" s="97"/>
      <c r="S130" s="97"/>
      <c r="T130" s="98"/>
      <c r="U130" s="99"/>
      <c r="V130" s="100"/>
      <c r="W130" s="100"/>
      <c r="X130" s="101"/>
      <c r="Y130" s="161"/>
      <c r="Z130" s="162"/>
      <c r="AA130" s="162"/>
      <c r="AB130" s="14"/>
      <c r="AC130" s="13"/>
      <c r="AD130" s="12"/>
      <c r="AE130" s="12"/>
      <c r="AF130" s="10"/>
      <c r="AG130" s="2"/>
    </row>
    <row r="131" spans="1:33">
      <c r="A131" s="11"/>
      <c r="B131" s="180" t="s">
        <v>3</v>
      </c>
      <c r="C131" s="180"/>
      <c r="D131" s="180"/>
      <c r="E131" s="180"/>
      <c r="F131" s="180"/>
      <c r="G131" s="180"/>
      <c r="H131" s="180"/>
      <c r="I131" s="180"/>
      <c r="J131" s="180"/>
      <c r="K131" s="180"/>
      <c r="L131" s="180"/>
      <c r="M131" s="180"/>
      <c r="N131" s="180"/>
      <c r="O131" s="181"/>
      <c r="P131" s="122" t="s">
        <v>3</v>
      </c>
      <c r="Q131" s="74">
        <v>880</v>
      </c>
      <c r="R131" s="29">
        <v>88</v>
      </c>
      <c r="S131" s="29">
        <v>0</v>
      </c>
      <c r="T131" s="28">
        <v>0</v>
      </c>
      <c r="U131" s="27">
        <v>0</v>
      </c>
      <c r="V131" s="26">
        <v>0</v>
      </c>
      <c r="W131" s="26">
        <f t="shared" ref="W131:X135" si="74">SUM(W132)</f>
        <v>118.5</v>
      </c>
      <c r="X131" s="89">
        <f t="shared" si="74"/>
        <v>247</v>
      </c>
      <c r="Y131" s="182"/>
      <c r="Z131" s="183"/>
      <c r="AA131" s="183"/>
      <c r="AB131" s="14">
        <v>24900</v>
      </c>
      <c r="AC131" s="13">
        <v>0</v>
      </c>
      <c r="AD131" s="12"/>
      <c r="AE131" s="12">
        <v>155</v>
      </c>
      <c r="AF131" s="10"/>
      <c r="AG131" s="2"/>
    </row>
    <row r="132" spans="1:33">
      <c r="A132" s="11"/>
      <c r="B132" s="176" t="s">
        <v>3</v>
      </c>
      <c r="C132" s="176"/>
      <c r="D132" s="176"/>
      <c r="E132" s="176"/>
      <c r="F132" s="176"/>
      <c r="G132" s="176"/>
      <c r="H132" s="176"/>
      <c r="I132" s="176"/>
      <c r="J132" s="176"/>
      <c r="K132" s="176"/>
      <c r="L132" s="176"/>
      <c r="M132" s="176"/>
      <c r="N132" s="176"/>
      <c r="O132" s="177"/>
      <c r="P132" s="123" t="s">
        <v>3</v>
      </c>
      <c r="Q132" s="75">
        <v>880</v>
      </c>
      <c r="R132" s="18">
        <v>88</v>
      </c>
      <c r="S132" s="18">
        <v>88</v>
      </c>
      <c r="T132" s="17">
        <v>0</v>
      </c>
      <c r="U132" s="16">
        <v>0</v>
      </c>
      <c r="V132" s="15">
        <v>0</v>
      </c>
      <c r="W132" s="15">
        <f t="shared" si="74"/>
        <v>118.5</v>
      </c>
      <c r="X132" s="90">
        <f t="shared" si="74"/>
        <v>247</v>
      </c>
      <c r="Y132" s="178"/>
      <c r="Z132" s="179"/>
      <c r="AA132" s="179"/>
      <c r="AB132" s="14">
        <v>24900</v>
      </c>
      <c r="AC132" s="13">
        <v>0</v>
      </c>
      <c r="AD132" s="12"/>
      <c r="AE132" s="12">
        <v>155</v>
      </c>
      <c r="AF132" s="10"/>
      <c r="AG132" s="2"/>
    </row>
    <row r="133" spans="1:33" ht="36">
      <c r="A133" s="11"/>
      <c r="B133" s="176" t="s">
        <v>5</v>
      </c>
      <c r="C133" s="176"/>
      <c r="D133" s="176"/>
      <c r="E133" s="176"/>
      <c r="F133" s="176"/>
      <c r="G133" s="176"/>
      <c r="H133" s="176"/>
      <c r="I133" s="176"/>
      <c r="J133" s="176"/>
      <c r="K133" s="176"/>
      <c r="L133" s="176"/>
      <c r="M133" s="176"/>
      <c r="N133" s="176"/>
      <c r="O133" s="177"/>
      <c r="P133" s="123" t="s">
        <v>86</v>
      </c>
      <c r="Q133" s="75">
        <v>880</v>
      </c>
      <c r="R133" s="18">
        <v>88</v>
      </c>
      <c r="S133" s="18">
        <v>88</v>
      </c>
      <c r="T133" s="17" t="s">
        <v>4</v>
      </c>
      <c r="U133" s="16">
        <v>0</v>
      </c>
      <c r="V133" s="15">
        <v>0</v>
      </c>
      <c r="W133" s="15">
        <f t="shared" si="74"/>
        <v>118.5</v>
      </c>
      <c r="X133" s="90">
        <f t="shared" si="74"/>
        <v>247</v>
      </c>
      <c r="Y133" s="178"/>
      <c r="Z133" s="179"/>
      <c r="AA133" s="179"/>
      <c r="AB133" s="14">
        <v>24900</v>
      </c>
      <c r="AC133" s="13">
        <v>0</v>
      </c>
      <c r="AD133" s="12"/>
      <c r="AE133" s="12">
        <v>155</v>
      </c>
      <c r="AF133" s="10"/>
      <c r="AG133" s="2"/>
    </row>
    <row r="134" spans="1:33">
      <c r="A134" s="11"/>
      <c r="B134" s="176" t="s">
        <v>3</v>
      </c>
      <c r="C134" s="176"/>
      <c r="D134" s="176"/>
      <c r="E134" s="176"/>
      <c r="F134" s="176"/>
      <c r="G134" s="176"/>
      <c r="H134" s="176"/>
      <c r="I134" s="176"/>
      <c r="J134" s="176"/>
      <c r="K134" s="176"/>
      <c r="L134" s="176"/>
      <c r="M134" s="176"/>
      <c r="N134" s="176"/>
      <c r="O134" s="177"/>
      <c r="P134" s="123" t="s">
        <v>3</v>
      </c>
      <c r="Q134" s="75">
        <v>880</v>
      </c>
      <c r="R134" s="18">
        <v>88</v>
      </c>
      <c r="S134" s="18">
        <v>88</v>
      </c>
      <c r="T134" s="17" t="s">
        <v>0</v>
      </c>
      <c r="U134" s="16">
        <v>0</v>
      </c>
      <c r="V134" s="15">
        <v>0</v>
      </c>
      <c r="W134" s="15">
        <f t="shared" si="74"/>
        <v>118.5</v>
      </c>
      <c r="X134" s="90">
        <f t="shared" si="74"/>
        <v>247</v>
      </c>
      <c r="Y134" s="178"/>
      <c r="Z134" s="179"/>
      <c r="AA134" s="179"/>
      <c r="AB134" s="14">
        <v>24900</v>
      </c>
      <c r="AC134" s="13">
        <v>0</v>
      </c>
      <c r="AD134" s="12"/>
      <c r="AE134" s="12">
        <v>155</v>
      </c>
      <c r="AF134" s="10"/>
      <c r="AG134" s="2"/>
    </row>
    <row r="135" spans="1:33" ht="15">
      <c r="A135" s="11"/>
      <c r="B135" s="23"/>
      <c r="C135" s="22"/>
      <c r="D135" s="21"/>
      <c r="E135" s="20"/>
      <c r="F135" s="19"/>
      <c r="G135" s="19"/>
      <c r="H135" s="19"/>
      <c r="I135" s="25"/>
      <c r="J135" s="176" t="s">
        <v>2</v>
      </c>
      <c r="K135" s="176"/>
      <c r="L135" s="176"/>
      <c r="M135" s="176"/>
      <c r="N135" s="176"/>
      <c r="O135" s="177"/>
      <c r="P135" s="123" t="s">
        <v>2</v>
      </c>
      <c r="Q135" s="75">
        <v>880</v>
      </c>
      <c r="R135" s="18">
        <v>88</v>
      </c>
      <c r="S135" s="18">
        <v>88</v>
      </c>
      <c r="T135" s="17" t="s">
        <v>0</v>
      </c>
      <c r="U135" s="16">
        <v>800</v>
      </c>
      <c r="V135" s="15">
        <v>0</v>
      </c>
      <c r="W135" s="15">
        <f t="shared" si="74"/>
        <v>118.5</v>
      </c>
      <c r="X135" s="90">
        <f t="shared" si="74"/>
        <v>247</v>
      </c>
      <c r="Y135" s="178"/>
      <c r="Z135" s="179"/>
      <c r="AA135" s="179"/>
      <c r="AB135" s="14">
        <v>24900</v>
      </c>
      <c r="AC135" s="13">
        <v>0</v>
      </c>
      <c r="AD135" s="12"/>
      <c r="AE135" s="12">
        <v>155</v>
      </c>
      <c r="AF135" s="10"/>
      <c r="AG135" s="2"/>
    </row>
    <row r="136" spans="1:33" ht="15.75" thickBot="1">
      <c r="A136" s="11"/>
      <c r="B136" s="23"/>
      <c r="C136" s="22"/>
      <c r="D136" s="21"/>
      <c r="E136" s="20"/>
      <c r="F136" s="19"/>
      <c r="G136" s="19"/>
      <c r="H136" s="19"/>
      <c r="I136" s="19"/>
      <c r="J136" s="24"/>
      <c r="K136" s="176" t="s">
        <v>1</v>
      </c>
      <c r="L136" s="176"/>
      <c r="M136" s="176"/>
      <c r="N136" s="176"/>
      <c r="O136" s="177"/>
      <c r="P136" s="126" t="s">
        <v>1</v>
      </c>
      <c r="Q136" s="102">
        <v>880</v>
      </c>
      <c r="R136" s="103">
        <v>88</v>
      </c>
      <c r="S136" s="103">
        <v>88</v>
      </c>
      <c r="T136" s="104" t="s">
        <v>0</v>
      </c>
      <c r="U136" s="105">
        <v>880</v>
      </c>
      <c r="V136" s="106">
        <v>0</v>
      </c>
      <c r="W136" s="106">
        <v>118.5</v>
      </c>
      <c r="X136" s="107">
        <v>247</v>
      </c>
      <c r="Y136" s="178"/>
      <c r="Z136" s="179"/>
      <c r="AA136" s="179"/>
      <c r="AB136" s="14">
        <v>24900</v>
      </c>
      <c r="AC136" s="13">
        <v>0</v>
      </c>
      <c r="AD136" s="12"/>
      <c r="AE136" s="12">
        <v>155</v>
      </c>
      <c r="AF136" s="10"/>
      <c r="AG136" s="2"/>
    </row>
    <row r="137" spans="1:33" ht="12.75" customHeight="1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8"/>
      <c r="N137" s="8"/>
      <c r="O137" s="8"/>
      <c r="P137" s="8"/>
      <c r="Q137" s="8"/>
      <c r="R137" s="7"/>
      <c r="S137" s="7"/>
      <c r="T137" s="7"/>
      <c r="U137" s="7"/>
      <c r="V137" s="6"/>
      <c r="W137" s="6"/>
      <c r="X137" s="6"/>
      <c r="Y137" s="2"/>
      <c r="Z137" s="2"/>
      <c r="AA137" s="2"/>
      <c r="AB137" s="2"/>
      <c r="AC137" s="2"/>
      <c r="AD137" s="2"/>
      <c r="AE137" s="2"/>
      <c r="AF137" s="2"/>
      <c r="AG137" s="2"/>
    </row>
    <row r="138" spans="1:33" ht="12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5"/>
      <c r="O138" s="5"/>
      <c r="P138" s="127"/>
      <c r="Q138" s="5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</row>
    <row r="139" spans="1:33" ht="12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4"/>
      <c r="M139" s="3"/>
      <c r="N139" s="3"/>
      <c r="O139" s="3"/>
      <c r="P139" s="127"/>
      <c r="Q139" s="5"/>
      <c r="R139" s="5"/>
      <c r="S139" s="5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</row>
    <row r="140" spans="1:33">
      <c r="P140" s="128"/>
      <c r="Q140" s="83"/>
      <c r="R140" s="83"/>
      <c r="S140" s="83"/>
    </row>
    <row r="163" spans="19:19">
      <c r="S163" s="83"/>
    </row>
  </sheetData>
  <mergeCells count="166">
    <mergeCell ref="B25:O25"/>
    <mergeCell ref="B36:O36"/>
    <mergeCell ref="Y53:AA53"/>
    <mergeCell ref="J44:O44"/>
    <mergeCell ref="K45:O45"/>
    <mergeCell ref="Y51:AA51"/>
    <mergeCell ref="B60:O60"/>
    <mergeCell ref="Y60:AA60"/>
    <mergeCell ref="B13:O13"/>
    <mergeCell ref="Y45:AA45"/>
    <mergeCell ref="K55:O55"/>
    <mergeCell ref="Y55:AA55"/>
    <mergeCell ref="J29:O29"/>
    <mergeCell ref="Y29:AA29"/>
    <mergeCell ref="K18:O18"/>
    <mergeCell ref="Y54:AA54"/>
    <mergeCell ref="J39:O39"/>
    <mergeCell ref="Y39:AA39"/>
    <mergeCell ref="Y43:AA43"/>
    <mergeCell ref="B53:O53"/>
    <mergeCell ref="B52:O52"/>
    <mergeCell ref="Y52:AA52"/>
    <mergeCell ref="B38:O38"/>
    <mergeCell ref="B43:O43"/>
    <mergeCell ref="P8:Z8"/>
    <mergeCell ref="Y13:AA13"/>
    <mergeCell ref="B50:O50"/>
    <mergeCell ref="Y59:AA59"/>
    <mergeCell ref="B12:O12"/>
    <mergeCell ref="Y12:AA12"/>
    <mergeCell ref="Y50:AA50"/>
    <mergeCell ref="B58:O58"/>
    <mergeCell ref="Y58:AA58"/>
    <mergeCell ref="B14:O14"/>
    <mergeCell ref="Y14:AA14"/>
    <mergeCell ref="B24:O24"/>
    <mergeCell ref="J31:O31"/>
    <mergeCell ref="Y31:AA31"/>
    <mergeCell ref="K32:O32"/>
    <mergeCell ref="B26:O26"/>
    <mergeCell ref="Y26:AA26"/>
    <mergeCell ref="B15:O15"/>
    <mergeCell ref="Y15:AA15"/>
    <mergeCell ref="B16:O16"/>
    <mergeCell ref="Y16:AA16"/>
    <mergeCell ref="J17:O17"/>
    <mergeCell ref="B42:O42"/>
    <mergeCell ref="Y42:AA42"/>
    <mergeCell ref="Y24:AA24"/>
    <mergeCell ref="Y32:AA32"/>
    <mergeCell ref="B115:O115"/>
    <mergeCell ref="Y115:AA115"/>
    <mergeCell ref="B118:O118"/>
    <mergeCell ref="Y118:AA118"/>
    <mergeCell ref="J54:O54"/>
    <mergeCell ref="Y69:AA69"/>
    <mergeCell ref="B61:O61"/>
    <mergeCell ref="K57:O57"/>
    <mergeCell ref="Y57:AA57"/>
    <mergeCell ref="Y25:AA25"/>
    <mergeCell ref="J56:O56"/>
    <mergeCell ref="Y56:AA56"/>
    <mergeCell ref="Y36:AA36"/>
    <mergeCell ref="B41:O41"/>
    <mergeCell ref="Y41:AA41"/>
    <mergeCell ref="Y40:AA40"/>
    <mergeCell ref="Y38:AA38"/>
    <mergeCell ref="K40:O40"/>
    <mergeCell ref="Y44:AA44"/>
    <mergeCell ref="B59:O59"/>
    <mergeCell ref="Y61:AA61"/>
    <mergeCell ref="J62:O62"/>
    <mergeCell ref="J119:O119"/>
    <mergeCell ref="B99:O99"/>
    <mergeCell ref="Y99:AA99"/>
    <mergeCell ref="B105:O105"/>
    <mergeCell ref="Y70:AA70"/>
    <mergeCell ref="B69:O69"/>
    <mergeCell ref="Y86:AA86"/>
    <mergeCell ref="Y87:AA87"/>
    <mergeCell ref="Y110:AA110"/>
    <mergeCell ref="Y106:AA106"/>
    <mergeCell ref="B70:O70"/>
    <mergeCell ref="B106:O106"/>
    <mergeCell ref="B73:O73"/>
    <mergeCell ref="Y73:AA73"/>
    <mergeCell ref="Y105:AA105"/>
    <mergeCell ref="B83:O83"/>
    <mergeCell ref="Y83:AA83"/>
    <mergeCell ref="B87:O87"/>
    <mergeCell ref="Y116:AA116"/>
    <mergeCell ref="J85:O85"/>
    <mergeCell ref="Y85:AA85"/>
    <mergeCell ref="J88:O88"/>
    <mergeCell ref="Y88:AA88"/>
    <mergeCell ref="K86:O86"/>
    <mergeCell ref="B68:O68"/>
    <mergeCell ref="Y76:AA76"/>
    <mergeCell ref="B79:O79"/>
    <mergeCell ref="Y28:AA28"/>
    <mergeCell ref="K30:O30"/>
    <mergeCell ref="Y30:AA30"/>
    <mergeCell ref="Y68:AA68"/>
    <mergeCell ref="B84:O84"/>
    <mergeCell ref="Y84:AA84"/>
    <mergeCell ref="B74:O74"/>
    <mergeCell ref="Y74:AA74"/>
    <mergeCell ref="Y79:AA79"/>
    <mergeCell ref="B51:O51"/>
    <mergeCell ref="Y37:AA37"/>
    <mergeCell ref="B37:O37"/>
    <mergeCell ref="Y62:AA62"/>
    <mergeCell ref="J71:O71"/>
    <mergeCell ref="Y71:AA71"/>
    <mergeCell ref="J77:O77"/>
    <mergeCell ref="Y77:AA77"/>
    <mergeCell ref="K63:O63"/>
    <mergeCell ref="B76:O76"/>
    <mergeCell ref="K136:O136"/>
    <mergeCell ref="Y136:AA136"/>
    <mergeCell ref="B134:O134"/>
    <mergeCell ref="Y134:AA134"/>
    <mergeCell ref="K108:O108"/>
    <mergeCell ref="Y108:AA108"/>
    <mergeCell ref="Y107:AA107"/>
    <mergeCell ref="K111:O111"/>
    <mergeCell ref="Y111:AA111"/>
    <mergeCell ref="Y117:AA117"/>
    <mergeCell ref="B109:O109"/>
    <mergeCell ref="J107:O107"/>
    <mergeCell ref="B132:O132"/>
    <mergeCell ref="Y132:AA132"/>
    <mergeCell ref="J135:O135"/>
    <mergeCell ref="Y135:AA135"/>
    <mergeCell ref="B133:O133"/>
    <mergeCell ref="Y133:AA133"/>
    <mergeCell ref="J110:O110"/>
    <mergeCell ref="B131:O131"/>
    <mergeCell ref="Y131:AA131"/>
    <mergeCell ref="Y109:AA109"/>
    <mergeCell ref="B117:O117"/>
    <mergeCell ref="B116:O116"/>
    <mergeCell ref="P6:AE6"/>
    <mergeCell ref="P1:Y1"/>
    <mergeCell ref="P2:AC2"/>
    <mergeCell ref="P3:AD3"/>
    <mergeCell ref="P4:AD4"/>
    <mergeCell ref="K120:O120"/>
    <mergeCell ref="Y120:AA120"/>
    <mergeCell ref="Y119:AA119"/>
    <mergeCell ref="B104:O104"/>
    <mergeCell ref="Y104:AA104"/>
    <mergeCell ref="Y63:AA63"/>
    <mergeCell ref="K72:O72"/>
    <mergeCell ref="Y72:AA72"/>
    <mergeCell ref="K78:O78"/>
    <mergeCell ref="Y78:AA78"/>
    <mergeCell ref="B75:O75"/>
    <mergeCell ref="Y75:AA75"/>
    <mergeCell ref="K89:O89"/>
    <mergeCell ref="Y89:AA89"/>
    <mergeCell ref="Y18:AA18"/>
    <mergeCell ref="K28:O28"/>
    <mergeCell ref="Y17:AA17"/>
    <mergeCell ref="J27:O27"/>
    <mergeCell ref="Y27:AA27"/>
  </mergeCells>
  <pageMargins left="1.1811023622047245" right="0.59055118110236227" top="0.78740157480314965" bottom="0.78740157480314965" header="0.51181102362204722" footer="0.27559055118110237"/>
  <pageSetup paperSize="9" scale="75" fitToHeight="4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Microsoft Office</cp:lastModifiedBy>
  <cp:lastPrinted>2018-01-08T10:50:00Z</cp:lastPrinted>
  <dcterms:created xsi:type="dcterms:W3CDTF">2015-12-17T03:28:53Z</dcterms:created>
  <dcterms:modified xsi:type="dcterms:W3CDTF">2018-01-08T10:50:50Z</dcterms:modified>
</cp:coreProperties>
</file>